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"/>
    </mc:Choice>
  </mc:AlternateContent>
  <bookViews>
    <workbookView xWindow="480" yWindow="120" windowWidth="18195" windowHeight="8505" tabRatio="854" activeTab="2"/>
  </bookViews>
  <sheets>
    <sheet name="TWR (100%)" sheetId="7" r:id="rId1"/>
    <sheet name="DrawDawn (100%)" sheetId="8" r:id="rId2"/>
    <sheet name="Сделки Keltner" sheetId="5" r:id="rId3"/>
    <sheet name="Поиск оптимального F" sheetId="6" r:id="rId4"/>
  </sheets>
  <definedNames>
    <definedName name="currentResult">'Сделки Keltner'!$B:$B</definedName>
    <definedName name="maxLoss">'Поиск оптимального F'!$B$2</definedName>
    <definedName name="opt_F">'Поиск оптимального F'!$B$1</definedName>
    <definedName name="riskCapitalPct">'Поиск оптимального F'!$B$13</definedName>
    <definedName name="solver_adj" localSheetId="3" hidden="1">'Поиск оптимального F'!$B$1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lhs1" localSheetId="3" hidden="1">'Поиск оптимального F'!$B$10</definedName>
    <definedName name="solver_lhs2" localSheetId="3" hidden="1">'Поиск оптимального F'!$B$1</definedName>
    <definedName name="solver_lhs3" localSheetId="3" hidden="1">'Поиск оптимального F'!$B$1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3</definedName>
    <definedName name="solver_nwt" localSheetId="3" hidden="1">1</definedName>
    <definedName name="solver_opt" localSheetId="3" hidden="1">'Поиск оптимального F'!$B$3</definedName>
    <definedName name="solver_pre" localSheetId="3" hidden="1">0.000001</definedName>
    <definedName name="solver_rbv" localSheetId="3" hidden="1">1</definedName>
    <definedName name="solver_rel1" localSheetId="3" hidden="1">3</definedName>
    <definedName name="solver_rel2" localSheetId="3" hidden="1">1</definedName>
    <definedName name="solver_rel3" localSheetId="3" hidden="1">3</definedName>
    <definedName name="solver_rhs1" localSheetId="3" hidden="1">'Поиск оптимального F'!$B$11</definedName>
    <definedName name="solver_rhs2" localSheetId="3" hidden="1">1</definedName>
    <definedName name="solver_rhs3" localSheetId="3" hidden="1">0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52511"/>
</workbook>
</file>

<file path=xl/calcChain.xml><?xml version="1.0" encoding="utf-8"?>
<calcChain xmlns="http://schemas.openxmlformats.org/spreadsheetml/2006/main">
  <c r="B20" i="6" l="1"/>
  <c r="B2" i="6"/>
  <c r="D86" i="5" l="1"/>
  <c r="D2" i="5"/>
  <c r="D4" i="5"/>
  <c r="D6" i="5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B5" i="6"/>
  <c r="D152" i="5"/>
  <c r="D150" i="5"/>
  <c r="D148" i="5"/>
  <c r="D146" i="5"/>
  <c r="D144" i="5"/>
  <c r="D142" i="5"/>
  <c r="D140" i="5"/>
  <c r="D138" i="5"/>
  <c r="D136" i="5"/>
  <c r="D134" i="5"/>
  <c r="D132" i="5"/>
  <c r="D130" i="5"/>
  <c r="D128" i="5"/>
  <c r="D126" i="5"/>
  <c r="D124" i="5"/>
  <c r="D122" i="5"/>
  <c r="D120" i="5"/>
  <c r="D118" i="5"/>
  <c r="D116" i="5"/>
  <c r="D114" i="5"/>
  <c r="D112" i="5"/>
  <c r="D110" i="5"/>
  <c r="D108" i="5"/>
  <c r="D106" i="5"/>
  <c r="D104" i="5"/>
  <c r="D102" i="5"/>
  <c r="D100" i="5"/>
  <c r="D98" i="5"/>
  <c r="D96" i="5"/>
  <c r="D94" i="5"/>
  <c r="D92" i="5"/>
  <c r="D90" i="5"/>
  <c r="D88" i="5"/>
  <c r="D151" i="5"/>
  <c r="D149" i="5"/>
  <c r="D147" i="5"/>
  <c r="D145" i="5"/>
  <c r="D143" i="5"/>
  <c r="D141" i="5"/>
  <c r="D139" i="5"/>
  <c r="D137" i="5"/>
  <c r="D135" i="5"/>
  <c r="D133" i="5"/>
  <c r="D131" i="5"/>
  <c r="D129" i="5"/>
  <c r="D127" i="5"/>
  <c r="D125" i="5"/>
  <c r="D123" i="5"/>
  <c r="D121" i="5"/>
  <c r="D119" i="5"/>
  <c r="D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D91" i="5"/>
  <c r="D89" i="5"/>
  <c r="D3" i="5"/>
  <c r="D5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B8" i="6" l="1"/>
  <c r="E2" i="5"/>
  <c r="F2" i="5" s="1"/>
  <c r="B3" i="6"/>
  <c r="B21" i="6" s="1"/>
  <c r="B22" i="6" s="1"/>
  <c r="E3" i="5" l="1"/>
  <c r="E4" i="5"/>
  <c r="F3" i="5"/>
  <c r="F4" i="5" l="1"/>
  <c r="E5" i="5"/>
  <c r="E6" i="5" l="1"/>
  <c r="F5" i="5"/>
  <c r="E7" i="5" l="1"/>
  <c r="F6" i="5"/>
  <c r="E8" i="5" l="1"/>
  <c r="F7" i="5"/>
  <c r="E9" i="5" l="1"/>
  <c r="F8" i="5"/>
  <c r="E10" i="5" l="1"/>
  <c r="F9" i="5"/>
  <c r="E11" i="5" l="1"/>
  <c r="F10" i="5"/>
  <c r="E12" i="5" l="1"/>
  <c r="F11" i="5"/>
  <c r="E13" i="5" l="1"/>
  <c r="F12" i="5"/>
  <c r="E14" i="5" l="1"/>
  <c r="F13" i="5"/>
  <c r="E15" i="5" l="1"/>
  <c r="F14" i="5"/>
  <c r="E16" i="5" l="1"/>
  <c r="F15" i="5"/>
  <c r="E17" i="5" l="1"/>
  <c r="F16" i="5"/>
  <c r="E18" i="5" l="1"/>
  <c r="F17" i="5"/>
  <c r="E19" i="5" l="1"/>
  <c r="F18" i="5"/>
  <c r="E20" i="5" l="1"/>
  <c r="F19" i="5"/>
  <c r="E21" i="5" l="1"/>
  <c r="F20" i="5"/>
  <c r="E22" i="5" l="1"/>
  <c r="F21" i="5"/>
  <c r="E23" i="5" l="1"/>
  <c r="F22" i="5"/>
  <c r="E24" i="5" l="1"/>
  <c r="F23" i="5"/>
  <c r="E25" i="5" l="1"/>
  <c r="F24" i="5"/>
  <c r="E26" i="5" l="1"/>
  <c r="F25" i="5"/>
  <c r="E27" i="5" l="1"/>
  <c r="F26" i="5"/>
  <c r="E28" i="5" l="1"/>
  <c r="F27" i="5"/>
  <c r="E29" i="5" l="1"/>
  <c r="F28" i="5"/>
  <c r="E30" i="5" l="1"/>
  <c r="F29" i="5"/>
  <c r="E31" i="5" l="1"/>
  <c r="F30" i="5"/>
  <c r="E32" i="5" l="1"/>
  <c r="F31" i="5"/>
  <c r="E33" i="5" l="1"/>
  <c r="F32" i="5"/>
  <c r="E34" i="5" l="1"/>
  <c r="F33" i="5"/>
  <c r="E35" i="5" l="1"/>
  <c r="F34" i="5"/>
  <c r="E36" i="5" l="1"/>
  <c r="F35" i="5"/>
  <c r="E37" i="5" l="1"/>
  <c r="F36" i="5"/>
  <c r="E38" i="5" l="1"/>
  <c r="F37" i="5"/>
  <c r="E39" i="5" l="1"/>
  <c r="F38" i="5"/>
  <c r="E40" i="5" l="1"/>
  <c r="F39" i="5"/>
  <c r="E41" i="5" l="1"/>
  <c r="F40" i="5"/>
  <c r="E42" i="5" l="1"/>
  <c r="F41" i="5"/>
  <c r="E43" i="5" l="1"/>
  <c r="F42" i="5"/>
  <c r="E44" i="5" l="1"/>
  <c r="F43" i="5"/>
  <c r="E45" i="5" l="1"/>
  <c r="F44" i="5"/>
  <c r="E46" i="5" l="1"/>
  <c r="F45" i="5"/>
  <c r="E47" i="5" l="1"/>
  <c r="F46" i="5"/>
  <c r="E48" i="5" l="1"/>
  <c r="F47" i="5"/>
  <c r="E49" i="5" l="1"/>
  <c r="F48" i="5"/>
  <c r="E50" i="5" l="1"/>
  <c r="F49" i="5"/>
  <c r="E51" i="5" l="1"/>
  <c r="F50" i="5"/>
  <c r="E52" i="5" l="1"/>
  <c r="F51" i="5"/>
  <c r="E53" i="5" l="1"/>
  <c r="F52" i="5"/>
  <c r="E54" i="5" l="1"/>
  <c r="F53" i="5"/>
  <c r="E55" i="5" l="1"/>
  <c r="F54" i="5"/>
  <c r="E56" i="5" l="1"/>
  <c r="F55" i="5"/>
  <c r="E57" i="5" l="1"/>
  <c r="F56" i="5"/>
  <c r="E58" i="5" l="1"/>
  <c r="F57" i="5"/>
  <c r="E59" i="5" l="1"/>
  <c r="F58" i="5"/>
  <c r="E60" i="5" l="1"/>
  <c r="F59" i="5"/>
  <c r="E61" i="5" l="1"/>
  <c r="F60" i="5"/>
  <c r="E62" i="5" l="1"/>
  <c r="F61" i="5"/>
  <c r="E63" i="5" l="1"/>
  <c r="F62" i="5"/>
  <c r="E64" i="5" l="1"/>
  <c r="F63" i="5"/>
  <c r="E65" i="5" l="1"/>
  <c r="F64" i="5"/>
  <c r="E66" i="5" l="1"/>
  <c r="F65" i="5"/>
  <c r="E67" i="5" l="1"/>
  <c r="F66" i="5"/>
  <c r="E68" i="5" l="1"/>
  <c r="F67" i="5"/>
  <c r="E69" i="5" l="1"/>
  <c r="F68" i="5"/>
  <c r="E70" i="5" l="1"/>
  <c r="F69" i="5"/>
  <c r="E71" i="5" l="1"/>
  <c r="F70" i="5"/>
  <c r="E72" i="5" l="1"/>
  <c r="F71" i="5"/>
  <c r="E73" i="5" l="1"/>
  <c r="F72" i="5"/>
  <c r="E74" i="5" l="1"/>
  <c r="F73" i="5"/>
  <c r="E75" i="5" l="1"/>
  <c r="F74" i="5"/>
  <c r="E76" i="5" l="1"/>
  <c r="F75" i="5"/>
  <c r="E77" i="5" l="1"/>
  <c r="F76" i="5"/>
  <c r="E78" i="5" l="1"/>
  <c r="F77" i="5"/>
  <c r="E79" i="5" l="1"/>
  <c r="F78" i="5"/>
  <c r="E80" i="5" l="1"/>
  <c r="F79" i="5"/>
  <c r="E81" i="5" l="1"/>
  <c r="F80" i="5"/>
  <c r="E82" i="5" l="1"/>
  <c r="F81" i="5"/>
  <c r="E83" i="5" l="1"/>
  <c r="F82" i="5"/>
  <c r="E84" i="5" l="1"/>
  <c r="F83" i="5"/>
  <c r="E85" i="5" l="1"/>
  <c r="F84" i="5"/>
  <c r="E86" i="5" l="1"/>
  <c r="F85" i="5"/>
  <c r="E87" i="5" l="1"/>
  <c r="F86" i="5"/>
  <c r="E88" i="5" l="1"/>
  <c r="F87" i="5"/>
  <c r="E89" i="5" l="1"/>
  <c r="F88" i="5"/>
  <c r="E90" i="5" l="1"/>
  <c r="F89" i="5"/>
  <c r="E91" i="5" l="1"/>
  <c r="F90" i="5"/>
  <c r="E92" i="5" l="1"/>
  <c r="F91" i="5"/>
  <c r="E93" i="5" l="1"/>
  <c r="F92" i="5"/>
  <c r="E94" i="5" l="1"/>
  <c r="F93" i="5"/>
  <c r="E95" i="5" l="1"/>
  <c r="F94" i="5"/>
  <c r="E96" i="5" l="1"/>
  <c r="F95" i="5"/>
  <c r="E97" i="5" l="1"/>
  <c r="F96" i="5"/>
  <c r="E98" i="5" l="1"/>
  <c r="F97" i="5"/>
  <c r="E99" i="5" l="1"/>
  <c r="F98" i="5"/>
  <c r="E100" i="5" l="1"/>
  <c r="F99" i="5"/>
  <c r="E101" i="5" l="1"/>
  <c r="F100" i="5"/>
  <c r="E102" i="5" l="1"/>
  <c r="F101" i="5"/>
  <c r="E103" i="5" l="1"/>
  <c r="F102" i="5"/>
  <c r="E104" i="5" l="1"/>
  <c r="F103" i="5"/>
  <c r="E105" i="5" l="1"/>
  <c r="F104" i="5"/>
  <c r="E106" i="5" l="1"/>
  <c r="F105" i="5"/>
  <c r="E107" i="5" l="1"/>
  <c r="F106" i="5"/>
  <c r="E108" i="5" l="1"/>
  <c r="F107" i="5"/>
  <c r="E109" i="5" l="1"/>
  <c r="F108" i="5"/>
  <c r="E110" i="5" l="1"/>
  <c r="F109" i="5"/>
  <c r="E111" i="5" l="1"/>
  <c r="F110" i="5"/>
  <c r="E112" i="5" l="1"/>
  <c r="F111" i="5"/>
  <c r="E113" i="5" l="1"/>
  <c r="F112" i="5"/>
  <c r="E114" i="5" l="1"/>
  <c r="F113" i="5"/>
  <c r="E115" i="5" l="1"/>
  <c r="F114" i="5"/>
  <c r="E116" i="5" l="1"/>
  <c r="F115" i="5"/>
  <c r="E117" i="5" l="1"/>
  <c r="F116" i="5"/>
  <c r="E118" i="5" l="1"/>
  <c r="F117" i="5"/>
  <c r="E119" i="5" l="1"/>
  <c r="F118" i="5"/>
  <c r="E120" i="5" l="1"/>
  <c r="F119" i="5"/>
  <c r="E121" i="5" l="1"/>
  <c r="F120" i="5"/>
  <c r="E122" i="5" l="1"/>
  <c r="F121" i="5"/>
  <c r="E123" i="5" l="1"/>
  <c r="F122" i="5"/>
  <c r="E124" i="5" l="1"/>
  <c r="F123" i="5"/>
  <c r="E125" i="5" l="1"/>
  <c r="F124" i="5"/>
  <c r="E126" i="5" l="1"/>
  <c r="F125" i="5"/>
  <c r="E127" i="5" l="1"/>
  <c r="F126" i="5"/>
  <c r="E128" i="5" l="1"/>
  <c r="F127" i="5"/>
  <c r="E129" i="5" l="1"/>
  <c r="F128" i="5"/>
  <c r="E130" i="5" l="1"/>
  <c r="F129" i="5"/>
  <c r="E131" i="5" l="1"/>
  <c r="F130" i="5"/>
  <c r="E132" i="5" l="1"/>
  <c r="F131" i="5"/>
  <c r="E133" i="5" l="1"/>
  <c r="F132" i="5"/>
  <c r="E134" i="5" l="1"/>
  <c r="F133" i="5"/>
  <c r="E135" i="5" l="1"/>
  <c r="F134" i="5"/>
  <c r="E136" i="5" l="1"/>
  <c r="F135" i="5"/>
  <c r="E137" i="5" l="1"/>
  <c r="F136" i="5"/>
  <c r="E138" i="5" l="1"/>
  <c r="F137" i="5"/>
  <c r="E139" i="5" l="1"/>
  <c r="F138" i="5"/>
  <c r="E140" i="5" l="1"/>
  <c r="F139" i="5"/>
  <c r="E141" i="5" l="1"/>
  <c r="F140" i="5"/>
  <c r="E142" i="5" l="1"/>
  <c r="F141" i="5"/>
  <c r="E143" i="5" l="1"/>
  <c r="F142" i="5"/>
  <c r="E144" i="5" l="1"/>
  <c r="F143" i="5"/>
  <c r="E145" i="5" l="1"/>
  <c r="F144" i="5"/>
  <c r="E146" i="5" l="1"/>
  <c r="F145" i="5"/>
  <c r="E147" i="5" l="1"/>
  <c r="F146" i="5"/>
  <c r="E148" i="5" l="1"/>
  <c r="F147" i="5"/>
  <c r="E149" i="5" l="1"/>
  <c r="F148" i="5"/>
  <c r="E150" i="5" l="1"/>
  <c r="F149" i="5"/>
  <c r="E151" i="5" l="1"/>
  <c r="F150" i="5"/>
  <c r="E152" i="5" l="1"/>
  <c r="F151" i="5"/>
  <c r="F152" i="5" l="1"/>
  <c r="B10" i="6" l="1"/>
</calcChain>
</file>

<file path=xl/sharedStrings.xml><?xml version="1.0" encoding="utf-8"?>
<sst xmlns="http://schemas.openxmlformats.org/spreadsheetml/2006/main" count="17" uniqueCount="17">
  <si>
    <t>TWR</t>
  </si>
  <si>
    <t>Entry Date</t>
  </si>
  <si>
    <t>Profit $</t>
  </si>
  <si>
    <t>Опимальная F</t>
  </si>
  <si>
    <t>Наибольший проигрыш в одной сделке</t>
  </si>
  <si>
    <t>HPR</t>
  </si>
  <si>
    <t>Денежный эквивалент оптимального F</t>
  </si>
  <si>
    <t>Величина счета</t>
  </si>
  <si>
    <t>Кол-во сделок</t>
  </si>
  <si>
    <t>Среднегеометрическое (G)</t>
  </si>
  <si>
    <t>Среднегеометрическая сделка (GAT)</t>
  </si>
  <si>
    <t>% Equity, который ставим в кадой сделке</t>
  </si>
  <si>
    <t>TWR (100%)</t>
  </si>
  <si>
    <t>Текущая просадка по TWR (100%)</t>
  </si>
  <si>
    <t>Max DrawDawn (фактический)</t>
  </si>
  <si>
    <t>Max DrawDawn (желаемый)</t>
  </si>
  <si>
    <t>% рискового капитала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</si>
</sst>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_ ;[Red]\-#,##0.00\ "/>
    <numFmt numFmtId="168" formatCode="_-[$$-409]* #,##0.00_ ;_-[$$-409]* \-#,##0.00\ ;_-[$$-409]* &quot;-&quot;??_ ;_-@_ 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165" fontId="0" fillId="0" borderId="0" xfId="0" applyNumberFormat="1"/>
    <xf numFmtId="14" fontId="0" fillId="0" borderId="0" xfId="0" applyNumberFormat="1" applyAlignment="1">
      <alignment vertical="center" wrapText="1"/>
    </xf>
    <xf numFmtId="14" fontId="0" fillId="0" borderId="0" xfId="0" applyNumberFormat="1"/>
    <xf numFmtId="168" fontId="0" fillId="0" borderId="0" xfId="0" applyNumberFormat="1" applyAlignment="1">
      <alignment vertical="center" wrapText="1"/>
    </xf>
    <xf numFmtId="168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Keltner'!$E$1</c:f>
              <c:strCache>
                <c:ptCount val="1"/>
                <c:pt idx="0">
                  <c:v>TWR (100%)</c:v>
                </c:pt>
              </c:strCache>
            </c:strRef>
          </c:tx>
          <c:marker>
            <c:symbol val="none"/>
          </c:marker>
          <c:val>
            <c:numRef>
              <c:f>'Сделки Keltner'!$E$2:$E$152</c:f>
              <c:numCache>
                <c:formatCode>#\ ##0.00_ ;[Red]\-#\ ##0.00\ </c:formatCode>
                <c:ptCount val="151"/>
                <c:pt idx="0">
                  <c:v>0.59979279138792163</c:v>
                </c:pt>
                <c:pt idx="1">
                  <c:v>0.56304689137480124</c:v>
                </c:pt>
                <c:pt idx="2">
                  <c:v>0.40378895203858345</c:v>
                </c:pt>
                <c:pt idx="3">
                  <c:v>0.34306875694961675</c:v>
                </c:pt>
                <c:pt idx="4">
                  <c:v>0.29543733770139929</c:v>
                </c:pt>
                <c:pt idx="5">
                  <c:v>0.40391841972792408</c:v>
                </c:pt>
                <c:pt idx="6">
                  <c:v>0.37306652693753412</c:v>
                </c:pt>
                <c:pt idx="7">
                  <c:v>0.43258031348055759</c:v>
                </c:pt>
                <c:pt idx="8">
                  <c:v>0.49900675410363554</c:v>
                </c:pt>
                <c:pt idx="9">
                  <c:v>0.35806109694831079</c:v>
                </c:pt>
                <c:pt idx="10">
                  <c:v>0.41418402046339159</c:v>
                </c:pt>
                <c:pt idx="11">
                  <c:v>0.79716080449195614</c:v>
                </c:pt>
                <c:pt idx="12">
                  <c:v>0.7768646931357297</c:v>
                </c:pt>
                <c:pt idx="13">
                  <c:v>1.1820325666499132</c:v>
                </c:pt>
                <c:pt idx="14">
                  <c:v>1.3484962999616295</c:v>
                </c:pt>
                <c:pt idx="15">
                  <c:v>2.1735705263714022</c:v>
                </c:pt>
                <c:pt idx="16">
                  <c:v>1.7758129191973773</c:v>
                </c:pt>
                <c:pt idx="17">
                  <c:v>1.3611241834744856</c:v>
                </c:pt>
                <c:pt idx="18">
                  <c:v>1.4522015926486262</c:v>
                </c:pt>
                <c:pt idx="19">
                  <c:v>1.9761893282176921</c:v>
                </c:pt>
                <c:pt idx="20">
                  <c:v>1.3024431761025046</c:v>
                </c:pt>
                <c:pt idx="21">
                  <c:v>1.5071078117030157</c:v>
                </c:pt>
                <c:pt idx="22">
                  <c:v>1.0280609201434747</c:v>
                </c:pt>
                <c:pt idx="23">
                  <c:v>0.89432331885048488</c:v>
                </c:pt>
                <c:pt idx="24">
                  <c:v>1.0757710980823532</c:v>
                </c:pt>
                <c:pt idx="25">
                  <c:v>1.4814805594731051</c:v>
                </c:pt>
                <c:pt idx="26">
                  <c:v>2.338001838172362</c:v>
                </c:pt>
                <c:pt idx="27">
                  <c:v>2.2022065721184938</c:v>
                </c:pt>
                <c:pt idx="28">
                  <c:v>2.5359939856876861</c:v>
                </c:pt>
                <c:pt idx="29">
                  <c:v>3.5459735974675706</c:v>
                </c:pt>
                <c:pt idx="30">
                  <c:v>3.9188110972745256</c:v>
                </c:pt>
                <c:pt idx="31">
                  <c:v>3.6913555425017255</c:v>
                </c:pt>
                <c:pt idx="32">
                  <c:v>1.4474934697149739</c:v>
                </c:pt>
                <c:pt idx="33">
                  <c:v>1.2701916355842151</c:v>
                </c:pt>
                <c:pt idx="34">
                  <c:v>1.1964166674565637</c:v>
                </c:pt>
                <c:pt idx="35">
                  <c:v>1.1121719559823124</c:v>
                </c:pt>
                <c:pt idx="36">
                  <c:v>1.0462477155588064</c:v>
                </c:pt>
                <c:pt idx="37">
                  <c:v>1.3646132969693905</c:v>
                </c:pt>
                <c:pt idx="38">
                  <c:v>1.2701537684960131</c:v>
                </c:pt>
                <c:pt idx="39">
                  <c:v>1.0043696838557583</c:v>
                </c:pt>
                <c:pt idx="40">
                  <c:v>0.73994177869929856</c:v>
                </c:pt>
                <c:pt idx="41">
                  <c:v>0.69284356258976332</c:v>
                </c:pt>
                <c:pt idx="42">
                  <c:v>0.62647252684832555</c:v>
                </c:pt>
                <c:pt idx="43">
                  <c:v>0.57563093685489297</c:v>
                </c:pt>
                <c:pt idx="44">
                  <c:v>0.44267489287940587</c:v>
                </c:pt>
                <c:pt idx="45">
                  <c:v>0.42066176126882959</c:v>
                </c:pt>
                <c:pt idx="46">
                  <c:v>0.39187794266989812</c:v>
                </c:pt>
                <c:pt idx="47">
                  <c:v>0.44535061215352578</c:v>
                </c:pt>
                <c:pt idx="48">
                  <c:v>1.0326498151969075</c:v>
                </c:pt>
                <c:pt idx="49">
                  <c:v>1.056476739849787</c:v>
                </c:pt>
                <c:pt idx="50">
                  <c:v>0.94257872444013047</c:v>
                </c:pt>
                <c:pt idx="51">
                  <c:v>0.97895148748179661</c:v>
                </c:pt>
                <c:pt idx="52">
                  <c:v>1.5113252105918935</c:v>
                </c:pt>
                <c:pt idx="53">
                  <c:v>2.0692720597766328</c:v>
                </c:pt>
                <c:pt idx="54">
                  <c:v>2.046222504451324</c:v>
                </c:pt>
                <c:pt idx="55">
                  <c:v>2.9043716904623849</c:v>
                </c:pt>
                <c:pt idx="56">
                  <c:v>5.6468718057421405</c:v>
                </c:pt>
                <c:pt idx="57">
                  <c:v>4.8853285908934518</c:v>
                </c:pt>
                <c:pt idx="58">
                  <c:v>1.8068518015032291</c:v>
                </c:pt>
                <c:pt idx="59">
                  <c:v>1.6594973295844029</c:v>
                </c:pt>
                <c:pt idx="60">
                  <c:v>1.6733611453631463</c:v>
                </c:pt>
                <c:pt idx="61">
                  <c:v>1.1474605067362089</c:v>
                </c:pt>
                <c:pt idx="62">
                  <c:v>2.4844994128659894</c:v>
                </c:pt>
                <c:pt idx="63">
                  <c:v>1.9013526940343264</c:v>
                </c:pt>
                <c:pt idx="64">
                  <c:v>1.3863978382245283</c:v>
                </c:pt>
                <c:pt idx="65">
                  <c:v>1.223142831243365</c:v>
                </c:pt>
                <c:pt idx="66">
                  <c:v>1.0504030148714441</c:v>
                </c:pt>
                <c:pt idx="67">
                  <c:v>0.78004007108504314</c:v>
                </c:pt>
                <c:pt idx="68">
                  <c:v>0.9656088984745046</c:v>
                </c:pt>
                <c:pt idx="69">
                  <c:v>0.69940070382685082</c:v>
                </c:pt>
                <c:pt idx="70">
                  <c:v>0.75282197524726291</c:v>
                </c:pt>
                <c:pt idx="71">
                  <c:v>1.4235549734475488</c:v>
                </c:pt>
                <c:pt idx="72">
                  <c:v>1.1245385161343657</c:v>
                </c:pt>
                <c:pt idx="73">
                  <c:v>1.0478602862368107</c:v>
                </c:pt>
                <c:pt idx="74">
                  <c:v>0.88178323048746365</c:v>
                </c:pt>
                <c:pt idx="75">
                  <c:v>1.0284139762177511</c:v>
                </c:pt>
                <c:pt idx="76">
                  <c:v>1.3323930659123608</c:v>
                </c:pt>
                <c:pt idx="77">
                  <c:v>1.0313229666083126</c:v>
                </c:pt>
                <c:pt idx="78">
                  <c:v>1.2298990666596239</c:v>
                </c:pt>
                <c:pt idx="79">
                  <c:v>1.6120258091044071</c:v>
                </c:pt>
                <c:pt idx="80">
                  <c:v>2.5124061931782746</c:v>
                </c:pt>
                <c:pt idx="81">
                  <c:v>2.2185572643267419</c:v>
                </c:pt>
                <c:pt idx="82">
                  <c:v>2.0252706921909622</c:v>
                </c:pt>
                <c:pt idx="83">
                  <c:v>1.5950302201864019</c:v>
                </c:pt>
                <c:pt idx="84">
                  <c:v>1.3685010895999634</c:v>
                </c:pt>
                <c:pt idx="85">
                  <c:v>1.9406838779747244</c:v>
                </c:pt>
                <c:pt idx="86">
                  <c:v>1.3261373179630223</c:v>
                </c:pt>
                <c:pt idx="87">
                  <c:v>1.1024500427686732</c:v>
                </c:pt>
                <c:pt idx="88">
                  <c:v>1.648478398178358</c:v>
                </c:pt>
                <c:pt idx="89">
                  <c:v>2.0104789765900217</c:v>
                </c:pt>
                <c:pt idx="90">
                  <c:v>1.6569632557113858</c:v>
                </c:pt>
                <c:pt idx="91">
                  <c:v>1.6412749240848292</c:v>
                </c:pt>
                <c:pt idx="92">
                  <c:v>2.0976747144398602</c:v>
                </c:pt>
                <c:pt idx="93">
                  <c:v>2.7151194566435972</c:v>
                </c:pt>
                <c:pt idx="94">
                  <c:v>1.5745025977926927</c:v>
                </c:pt>
                <c:pt idx="95">
                  <c:v>1.7148092706294491</c:v>
                </c:pt>
                <c:pt idx="96">
                  <c:v>2.2591936316011978</c:v>
                </c:pt>
                <c:pt idx="97">
                  <c:v>2.0983168341001068</c:v>
                </c:pt>
                <c:pt idx="98">
                  <c:v>3.1016899460251994</c:v>
                </c:pt>
                <c:pt idx="99">
                  <c:v>4.0653777048649751</c:v>
                </c:pt>
                <c:pt idx="100">
                  <c:v>5.009874904188222</c:v>
                </c:pt>
                <c:pt idx="101">
                  <c:v>5.1294566964884725</c:v>
                </c:pt>
                <c:pt idx="102">
                  <c:v>2.8794890034088367</c:v>
                </c:pt>
                <c:pt idx="103">
                  <c:v>2.9336720587987064</c:v>
                </c:pt>
                <c:pt idx="104">
                  <c:v>2.9476769499196025</c:v>
                </c:pt>
                <c:pt idx="105">
                  <c:v>3.0180356913122957</c:v>
                </c:pt>
                <c:pt idx="106">
                  <c:v>2.4477336746442377</c:v>
                </c:pt>
                <c:pt idx="107">
                  <c:v>2.1984515977983938</c:v>
                </c:pt>
                <c:pt idx="108">
                  <c:v>3.2785685748075575</c:v>
                </c:pt>
                <c:pt idx="109">
                  <c:v>3.0372765729686932</c:v>
                </c:pt>
                <c:pt idx="110">
                  <c:v>3.3755978395036679</c:v>
                </c:pt>
                <c:pt idx="111">
                  <c:v>5.5689258683274812</c:v>
                </c:pt>
                <c:pt idx="112">
                  <c:v>5.2193307481802238</c:v>
                </c:pt>
                <c:pt idx="113">
                  <c:v>4.5507442270710063</c:v>
                </c:pt>
                <c:pt idx="114">
                  <c:v>5.2895596414921373</c:v>
                </c:pt>
                <c:pt idx="115">
                  <c:v>7.7972469611039354</c:v>
                </c:pt>
                <c:pt idx="116">
                  <c:v>7.8592850215644212</c:v>
                </c:pt>
                <c:pt idx="117">
                  <c:v>8.4720952938832408</c:v>
                </c:pt>
                <c:pt idx="118">
                  <c:v>10.966170115363159</c:v>
                </c:pt>
                <c:pt idx="119">
                  <c:v>13.967614795036985</c:v>
                </c:pt>
                <c:pt idx="120">
                  <c:v>24.510708631059813</c:v>
                </c:pt>
                <c:pt idx="121">
                  <c:v>32.194384056988476</c:v>
                </c:pt>
                <c:pt idx="122">
                  <c:v>33.398296492559723</c:v>
                </c:pt>
                <c:pt idx="123">
                  <c:v>49.634423800989346</c:v>
                </c:pt>
                <c:pt idx="124">
                  <c:v>62.863962880820381</c:v>
                </c:pt>
                <c:pt idx="125">
                  <c:v>92.749191780082398</c:v>
                </c:pt>
                <c:pt idx="126">
                  <c:v>155.25357386040679</c:v>
                </c:pt>
                <c:pt idx="127">
                  <c:v>115.18790194701579</c:v>
                </c:pt>
                <c:pt idx="128">
                  <c:v>109.73483592734623</c:v>
                </c:pt>
                <c:pt idx="129">
                  <c:v>80.835395458579086</c:v>
                </c:pt>
                <c:pt idx="130">
                  <c:v>93.827211384331292</c:v>
                </c:pt>
                <c:pt idx="131">
                  <c:v>85.727389495548522</c:v>
                </c:pt>
                <c:pt idx="132">
                  <c:v>133.7459548099346</c:v>
                </c:pt>
                <c:pt idx="133">
                  <c:v>250.49243410459877</c:v>
                </c:pt>
                <c:pt idx="134">
                  <c:v>398.67342946778086</c:v>
                </c:pt>
                <c:pt idx="135">
                  <c:v>834.26936788258695</c:v>
                </c:pt>
                <c:pt idx="136">
                  <c:v>1501.0017410185399</c:v>
                </c:pt>
                <c:pt idx="137">
                  <c:v>1407.2524969305696</c:v>
                </c:pt>
                <c:pt idx="138">
                  <c:v>1729.7166459551829</c:v>
                </c:pt>
                <c:pt idx="139">
                  <c:v>2081.4817354921056</c:v>
                </c:pt>
                <c:pt idx="140">
                  <c:v>2329.8984338434934</c:v>
                </c:pt>
                <c:pt idx="141">
                  <c:v>3285.5126039860975</c:v>
                </c:pt>
                <c:pt idx="142">
                  <c:v>3638.4143669953328</c:v>
                </c:pt>
                <c:pt idx="143">
                  <c:v>5127.8250306726441</c:v>
                </c:pt>
                <c:pt idx="144">
                  <c:v>7634.9270523858713</c:v>
                </c:pt>
                <c:pt idx="145">
                  <c:v>7036.5732649229922</c:v>
                </c:pt>
                <c:pt idx="146">
                  <c:v>6297.5602838484583</c:v>
                </c:pt>
                <c:pt idx="147">
                  <c:v>6322.6132562367811</c:v>
                </c:pt>
                <c:pt idx="148">
                  <c:v>7014.3108065980041</c:v>
                </c:pt>
                <c:pt idx="149">
                  <c:v>6788.2855604668448</c:v>
                </c:pt>
                <c:pt idx="150">
                  <c:v>6214.6955990409988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304544"/>
        <c:axId val="1381305088"/>
      </c:lineChart>
      <c:catAx>
        <c:axId val="138130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1381305088"/>
        <c:crosses val="autoZero"/>
        <c:auto val="1"/>
        <c:lblAlgn val="ctr"/>
        <c:lblOffset val="100"/>
        <c:noMultiLvlLbl val="0"/>
      </c:catAx>
      <c:valAx>
        <c:axId val="1381305088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13813045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Keltner'!$F$1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marker>
            <c:symbol val="none"/>
          </c:marker>
          <c:val>
            <c:numRef>
              <c:f>'Сделки Keltner'!$F$2:$F$152</c:f>
              <c:numCache>
                <c:formatCode>#\ ##0.00_ ;[Red]\-#\ ##0.00\ </c:formatCode>
                <c:ptCount val="151"/>
                <c:pt idx="0">
                  <c:v>0</c:v>
                </c:pt>
                <c:pt idx="1">
                  <c:v>-6.1264324181173109</c:v>
                </c:pt>
                <c:pt idx="2">
                  <c:v>-32.678592034389894</c:v>
                </c:pt>
                <c:pt idx="3">
                  <c:v>-42.802120686419883</c:v>
                </c:pt>
                <c:pt idx="4">
                  <c:v>-50.743433074986321</c:v>
                </c:pt>
                <c:pt idx="5">
                  <c:v>-32.65700663169757</c:v>
                </c:pt>
                <c:pt idx="6">
                  <c:v>-37.800765148534467</c:v>
                </c:pt>
                <c:pt idx="7">
                  <c:v>-27.878374049883803</c:v>
                </c:pt>
                <c:pt idx="8">
                  <c:v>-16.80347592225425</c:v>
                </c:pt>
                <c:pt idx="9">
                  <c:v>-40.302534126867926</c:v>
                </c:pt>
                <c:pt idx="10">
                  <c:v>-30.945482104750045</c:v>
                </c:pt>
                <c:pt idx="11">
                  <c:v>0</c:v>
                </c:pt>
                <c:pt idx="12">
                  <c:v>-2.5460498361006945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-18.299733196973765</c:v>
                </c:pt>
                <c:pt idx="17">
                  <c:v>-37.378421037629231</c:v>
                </c:pt>
                <c:pt idx="18">
                  <c:v>-33.188200013322891</c:v>
                </c:pt>
                <c:pt idx="19">
                  <c:v>-9.0809658927065939</c:v>
                </c:pt>
                <c:pt idx="20">
                  <c:v>-40.078172743866439</c:v>
                </c:pt>
                <c:pt idx="21">
                  <c:v>-30.662115932395871</c:v>
                </c:pt>
                <c:pt idx="22">
                  <c:v>-52.701745461200275</c:v>
                </c:pt>
                <c:pt idx="23">
                  <c:v>-58.854644558348681</c:v>
                </c:pt>
                <c:pt idx="24">
                  <c:v>-50.506731434279018</c:v>
                </c:pt>
                <c:pt idx="25">
                  <c:v>-31.841155301902468</c:v>
                </c:pt>
                <c:pt idx="26">
                  <c:v>0</c:v>
                </c:pt>
                <c:pt idx="27">
                  <c:v>-5.8081761886047412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-5.8041979857358257</c:v>
                </c:pt>
                <c:pt idx="32">
                  <c:v>-63.062943485035959</c:v>
                </c:pt>
                <c:pt idx="33">
                  <c:v>-67.58732166325612</c:v>
                </c:pt>
                <c:pt idx="34">
                  <c:v>-69.469907128499926</c:v>
                </c:pt>
                <c:pt idx="35">
                  <c:v>-71.619658912474463</c:v>
                </c:pt>
                <c:pt idx="36">
                  <c:v>-73.301909952065415</c:v>
                </c:pt>
                <c:pt idx="37">
                  <c:v>-65.177875046887095</c:v>
                </c:pt>
                <c:pt idx="38">
                  <c:v>-67.588287953471763</c:v>
                </c:pt>
                <c:pt idx="39">
                  <c:v>-74.370551197165838</c:v>
                </c:pt>
                <c:pt idx="40">
                  <c:v>-81.118207529474518</c:v>
                </c:pt>
                <c:pt idx="41">
                  <c:v>-82.320057145096243</c:v>
                </c:pt>
                <c:pt idx="42">
                  <c:v>-84.013709482347139</c:v>
                </c:pt>
                <c:pt idx="43">
                  <c:v>-85.311082301077604</c:v>
                </c:pt>
                <c:pt idx="44">
                  <c:v>-88.703847113547283</c:v>
                </c:pt>
                <c:pt idx="45">
                  <c:v>-89.265576961303552</c:v>
                </c:pt>
                <c:pt idx="46">
                  <c:v>-90.000080816795602</c:v>
                </c:pt>
                <c:pt idx="47">
                  <c:v>-88.635568260402735</c:v>
                </c:pt>
                <c:pt idx="48">
                  <c:v>-73.648900404638027</c:v>
                </c:pt>
                <c:pt idx="49">
                  <c:v>-73.040886288585057</c:v>
                </c:pt>
                <c:pt idx="50">
                  <c:v>-75.947329405704707</c:v>
                </c:pt>
                <c:pt idx="51">
                  <c:v>-75.019171295022545</c:v>
                </c:pt>
                <c:pt idx="52">
                  <c:v>-61.434088730559175</c:v>
                </c:pt>
                <c:pt idx="53">
                  <c:v>-47.196432580897294</c:v>
                </c:pt>
                <c:pt idx="54">
                  <c:v>-47.784609830403888</c:v>
                </c:pt>
                <c:pt idx="55">
                  <c:v>-25.886407423865577</c:v>
                </c:pt>
                <c:pt idx="56">
                  <c:v>0</c:v>
                </c:pt>
                <c:pt idx="57">
                  <c:v>-13.48610772559592</c:v>
                </c:pt>
                <c:pt idx="58">
                  <c:v>-68.002606333901653</c:v>
                </c:pt>
                <c:pt idx="59">
                  <c:v>-70.612094861142253</c:v>
                </c:pt>
                <c:pt idx="60">
                  <c:v>-70.366581659219648</c:v>
                </c:pt>
                <c:pt idx="61">
                  <c:v>-79.679713898066723</c:v>
                </c:pt>
                <c:pt idx="62">
                  <c:v>-56.00219912306892</c:v>
                </c:pt>
                <c:pt idx="63">
                  <c:v>-66.329097605847977</c:v>
                </c:pt>
                <c:pt idx="64">
                  <c:v>-75.448391854500031</c:v>
                </c:pt>
                <c:pt idx="65">
                  <c:v>-78.339461682137241</c:v>
                </c:pt>
                <c:pt idx="66">
                  <c:v>-81.398497238713304</c:v>
                </c:pt>
                <c:pt idx="67">
                  <c:v>-86.186332930529019</c:v>
                </c:pt>
                <c:pt idx="68">
                  <c:v>-82.900109446568194</c:v>
                </c:pt>
                <c:pt idx="69">
                  <c:v>-87.614369019044304</c:v>
                </c:pt>
                <c:pt idx="70">
                  <c:v>-86.668336007172314</c:v>
                </c:pt>
                <c:pt idx="71">
                  <c:v>-74.790379126369103</c:v>
                </c:pt>
                <c:pt idx="72">
                  <c:v>-80.085637591580266</c:v>
                </c:pt>
                <c:pt idx="73">
                  <c:v>-81.443526216209278</c:v>
                </c:pt>
                <c:pt idx="74">
                  <c:v>-84.384571479189532</c:v>
                </c:pt>
                <c:pt idx="75">
                  <c:v>-81.787899360988021</c:v>
                </c:pt>
                <c:pt idx="76">
                  <c:v>-76.404758036874696</c:v>
                </c:pt>
                <c:pt idx="77">
                  <c:v>-81.736384283425906</c:v>
                </c:pt>
                <c:pt idx="78">
                  <c:v>-78.219816050915568</c:v>
                </c:pt>
                <c:pt idx="79">
                  <c:v>-71.452764210705382</c:v>
                </c:pt>
                <c:pt idx="80">
                  <c:v>-55.508000188290417</c:v>
                </c:pt>
                <c:pt idx="81">
                  <c:v>-60.711747306344812</c:v>
                </c:pt>
                <c:pt idx="82">
                  <c:v>-64.134643713152428</c:v>
                </c:pt>
                <c:pt idx="83">
                  <c:v>-71.7537377320225</c:v>
                </c:pt>
                <c:pt idx="84">
                  <c:v>-75.765323940798964</c:v>
                </c:pt>
                <c:pt idx="85">
                  <c:v>-65.632584823312285</c:v>
                </c:pt>
                <c:pt idx="86">
                  <c:v>-76.515540575677463</c:v>
                </c:pt>
                <c:pt idx="87">
                  <c:v>-80.47680059519638</c:v>
                </c:pt>
                <c:pt idx="88">
                  <c:v>-70.807228233832603</c:v>
                </c:pt>
                <c:pt idx="89">
                  <c:v>-64.39658901862046</c:v>
                </c:pt>
                <c:pt idx="90">
                  <c:v>-70.656970572158755</c:v>
                </c:pt>
                <c:pt idx="91">
                  <c:v>-70.934793978927161</c:v>
                </c:pt>
                <c:pt idx="92">
                  <c:v>-62.852446689035943</c:v>
                </c:pt>
                <c:pt idx="93">
                  <c:v>-51.918167260629666</c:v>
                </c:pt>
                <c:pt idx="94">
                  <c:v>-72.117259750936327</c:v>
                </c:pt>
                <c:pt idx="95">
                  <c:v>-69.632580132495491</c:v>
                </c:pt>
                <c:pt idx="96">
                  <c:v>-59.992121136805522</c:v>
                </c:pt>
                <c:pt idx="97">
                  <c:v>-62.841075443462536</c:v>
                </c:pt>
                <c:pt idx="98">
                  <c:v>-45.072421462247817</c:v>
                </c:pt>
                <c:pt idx="99">
                  <c:v>-28.006552216556248</c:v>
                </c:pt>
                <c:pt idx="100">
                  <c:v>-11.280527050502098</c:v>
                </c:pt>
                <c:pt idx="101">
                  <c:v>-9.1628626796082635</c:v>
                </c:pt>
                <c:pt idx="102">
                  <c:v>-49.007360137328284</c:v>
                </c:pt>
                <c:pt idx="103">
                  <c:v>-48.047836754226644</c:v>
                </c:pt>
                <c:pt idx="104">
                  <c:v>-47.799825260382299</c:v>
                </c:pt>
                <c:pt idx="105">
                  <c:v>-46.553847950942639</c:v>
                </c:pt>
                <c:pt idx="106">
                  <c:v>-56.653280633089487</c:v>
                </c:pt>
                <c:pt idx="107">
                  <c:v>-61.067796942674491</c:v>
                </c:pt>
                <c:pt idx="108">
                  <c:v>-41.940092008575867</c:v>
                </c:pt>
                <c:pt idx="109">
                  <c:v>-46.213112720565483</c:v>
                </c:pt>
                <c:pt idx="110">
                  <c:v>-40.221808540595518</c:v>
                </c:pt>
                <c:pt idx="111">
                  <c:v>-1.3803383553952497</c:v>
                </c:pt>
                <c:pt idx="112">
                  <c:v>-7.571290304964295</c:v>
                </c:pt>
                <c:pt idx="113">
                  <c:v>-19.411235395082173</c:v>
                </c:pt>
                <c:pt idx="114">
                  <c:v>-6.3276124647749672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-25.806602010601875</c:v>
                </c:pt>
                <c:pt idx="128">
                  <c:v>-29.318963036553246</c:v>
                </c:pt>
                <c:pt idx="129">
                  <c:v>-47.93331100303002</c:v>
                </c:pt>
                <c:pt idx="130">
                  <c:v>-39.56518420072301</c:v>
                </c:pt>
                <c:pt idx="131">
                  <c:v>-44.782340680525259</c:v>
                </c:pt>
                <c:pt idx="132">
                  <c:v>-13.853219939278393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-6.245778504184452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-7.8370596517473912</c:v>
                </c:pt>
                <c:pt idx="146">
                  <c:v>-17.516431517436615</c:v>
                </c:pt>
                <c:pt idx="147">
                  <c:v>-17.18829514866157</c:v>
                </c:pt>
                <c:pt idx="148">
                  <c:v>-8.128646698646957</c:v>
                </c:pt>
                <c:pt idx="149">
                  <c:v>-11.089058036965216</c:v>
                </c:pt>
                <c:pt idx="150">
                  <c:v>-18.601768472706738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296384"/>
        <c:axId val="1381300736"/>
      </c:lineChart>
      <c:catAx>
        <c:axId val="1381296384"/>
        <c:scaling>
          <c:orientation val="minMax"/>
        </c:scaling>
        <c:delete val="0"/>
        <c:axPos val="b"/>
        <c:majorTickMark val="out"/>
        <c:minorTickMark val="none"/>
        <c:tickLblPos val="nextTo"/>
        <c:crossAx val="1381300736"/>
        <c:crosses val="autoZero"/>
        <c:auto val="1"/>
        <c:lblAlgn val="ctr"/>
        <c:lblOffset val="100"/>
        <c:noMultiLvlLbl val="0"/>
      </c:catAx>
      <c:valAx>
        <c:axId val="1381300736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1381296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tabSelected="1" workbookViewId="0">
      <pane ySplit="1" topLeftCell="A2" activePane="bottomLeft" state="frozen"/>
      <selection activeCell="N9" sqref="N9"/>
      <selection pane="bottomLeft" activeCell="O16" sqref="O16"/>
    </sheetView>
  </sheetViews>
  <sheetFormatPr defaultRowHeight="15" x14ac:dyDescent="0.25"/>
  <cols>
    <col min="1" max="1" width="15.28515625" style="4" bestFit="1" customWidth="1"/>
    <col min="2" max="2" width="14.5703125" style="6" customWidth="1"/>
    <col min="5" max="5" width="11.42578125" bestFit="1" customWidth="1"/>
    <col min="6" max="6" width="12.140625" bestFit="1" customWidth="1"/>
  </cols>
  <sheetData>
    <row r="1" spans="1:6" s="1" customFormat="1" ht="45" x14ac:dyDescent="0.25">
      <c r="A1" s="3" t="s">
        <v>1</v>
      </c>
      <c r="B1" s="5" t="s">
        <v>2</v>
      </c>
      <c r="D1" s="1" t="s">
        <v>5</v>
      </c>
      <c r="E1" s="1" t="s">
        <v>12</v>
      </c>
      <c r="F1" s="1" t="s">
        <v>13</v>
      </c>
    </row>
    <row r="2" spans="1:6" x14ac:dyDescent="0.25">
      <c r="A2" s="4">
        <v>41298</v>
      </c>
      <c r="B2" s="6">
        <v>-100.6</v>
      </c>
      <c r="D2" s="2">
        <f>1+opt_F*(B2/-maxLoss)</f>
        <v>0.59979279138792163</v>
      </c>
      <c r="E2" s="2">
        <f>D2</f>
        <v>0.59979279138792163</v>
      </c>
      <c r="F2" s="2">
        <f>-(1-E2/MAX(E$2:E2))*100</f>
        <v>0</v>
      </c>
    </row>
    <row r="3" spans="1:6" x14ac:dyDescent="0.25">
      <c r="A3" s="4">
        <v>41299</v>
      </c>
      <c r="B3" s="6">
        <v>-15.400000000000006</v>
      </c>
      <c r="D3" s="2">
        <f>1+opt_F*(B3/-maxLoss)</f>
        <v>0.93873567581882689</v>
      </c>
      <c r="E3" s="2">
        <f>E2*D3</f>
        <v>0.56304689137480124</v>
      </c>
      <c r="F3" s="2">
        <f>-(1-E3/MAX(E$2:E3))*100</f>
        <v>-6.1264324181173109</v>
      </c>
    </row>
    <row r="4" spans="1:6" x14ac:dyDescent="0.25">
      <c r="A4" s="4">
        <v>41306</v>
      </c>
      <c r="B4" s="6">
        <v>-71.099999999999994</v>
      </c>
      <c r="D4" s="2">
        <f>1+opt_F*(B4/-maxLoss)</f>
        <v>0.71714977602068819</v>
      </c>
      <c r="E4" s="2">
        <f>E3*D4</f>
        <v>0.40378895203858345</v>
      </c>
      <c r="F4" s="2">
        <f>-(1-E4/MAX(E$2:E4))*100</f>
        <v>-32.678592034389894</v>
      </c>
    </row>
    <row r="5" spans="1:6" x14ac:dyDescent="0.25">
      <c r="A5" s="4">
        <v>41310</v>
      </c>
      <c r="B5" s="6">
        <v>-37.800000000000011</v>
      </c>
      <c r="D5" s="2">
        <f>1+opt_F*(B5/-maxLoss)</f>
        <v>0.84962393155530247</v>
      </c>
      <c r="E5" s="2">
        <f t="shared" ref="E5:E68" si="0">E4*D5</f>
        <v>0.34306875694961675</v>
      </c>
      <c r="F5" s="2">
        <f>-(1-E5/MAX(E$2:E5))*100</f>
        <v>-42.802120686419883</v>
      </c>
    </row>
    <row r="6" spans="1:6" x14ac:dyDescent="0.25">
      <c r="A6" s="4">
        <v>41312</v>
      </c>
      <c r="B6" s="6">
        <v>-34.900000000000006</v>
      </c>
      <c r="D6" s="2">
        <f>1+opt_F*(B6/-maxLoss)</f>
        <v>0.86116071987513387</v>
      </c>
      <c r="E6" s="2">
        <f t="shared" si="0"/>
        <v>0.29543733770139929</v>
      </c>
      <c r="F6" s="2">
        <f>-(1-E6/MAX(E$2:E6))*100</f>
        <v>-50.743433074986321</v>
      </c>
    </row>
    <row r="7" spans="1:6" x14ac:dyDescent="0.25">
      <c r="A7" s="4">
        <v>41316</v>
      </c>
      <c r="B7" s="6">
        <v>92.300000000000068</v>
      </c>
      <c r="D7" s="2">
        <f>1+opt_F*(B7/-maxLoss)</f>
        <v>1.3671881248001476</v>
      </c>
      <c r="E7" s="2">
        <f t="shared" si="0"/>
        <v>0.40391841972792408</v>
      </c>
      <c r="F7" s="2">
        <f>-(1-E7/MAX(E$2:E7))*100</f>
        <v>-32.65700663169757</v>
      </c>
    </row>
    <row r="8" spans="1:6" x14ac:dyDescent="0.25">
      <c r="A8" s="4">
        <v>41317</v>
      </c>
      <c r="B8" s="6">
        <v>-19.199999999999989</v>
      </c>
      <c r="D8" s="2">
        <f>1+opt_F*(B8/-maxLoss)</f>
        <v>0.92361850491697917</v>
      </c>
      <c r="E8" s="2">
        <f t="shared" si="0"/>
        <v>0.37306652693753412</v>
      </c>
      <c r="F8" s="2">
        <f>-(1-E8/MAX(E$2:E8))*100</f>
        <v>-37.800765148534467</v>
      </c>
    </row>
    <row r="9" spans="1:6" x14ac:dyDescent="0.25">
      <c r="A9" s="4">
        <v>41318</v>
      </c>
      <c r="B9" s="6">
        <v>40.099999999999994</v>
      </c>
      <c r="D9" s="2">
        <f>1+opt_F*(B9/-maxLoss)</f>
        <v>1.1595259350431844</v>
      </c>
      <c r="E9" s="2">
        <f t="shared" si="0"/>
        <v>0.43258031348055759</v>
      </c>
      <c r="F9" s="2">
        <f>-(1-E9/MAX(E$2:E9))*100</f>
        <v>-27.878374049883803</v>
      </c>
    </row>
    <row r="10" spans="1:6" x14ac:dyDescent="0.25">
      <c r="A10" s="4">
        <v>41319</v>
      </c>
      <c r="B10" s="6">
        <v>38.600000000000009</v>
      </c>
      <c r="D10" s="2">
        <f>1+opt_F*(B10/-maxLoss)</f>
        <v>1.1535586307398233</v>
      </c>
      <c r="E10" s="2">
        <f t="shared" si="0"/>
        <v>0.49900675410363554</v>
      </c>
      <c r="F10" s="2">
        <f>-(1-E10/MAX(E$2:E10))*100</f>
        <v>-16.80347592225425</v>
      </c>
    </row>
    <row r="11" spans="1:6" x14ac:dyDescent="0.25">
      <c r="A11" s="4">
        <v>41320</v>
      </c>
      <c r="B11" s="6">
        <v>-70.999999999999986</v>
      </c>
      <c r="D11" s="2">
        <f>1+opt_F*(B11/-maxLoss)</f>
        <v>0.71754759630757892</v>
      </c>
      <c r="E11" s="2">
        <f t="shared" si="0"/>
        <v>0.35806109694831079</v>
      </c>
      <c r="F11" s="2">
        <f>-(1-E11/MAX(E$2:E11))*100</f>
        <v>-40.302534126867926</v>
      </c>
    </row>
    <row r="12" spans="1:6" x14ac:dyDescent="0.25">
      <c r="A12" s="4">
        <v>41325</v>
      </c>
      <c r="B12" s="6">
        <v>39.400000000000006</v>
      </c>
      <c r="D12" s="2">
        <f>1+opt_F*(B12/-maxLoss)</f>
        <v>1.1567411930349492</v>
      </c>
      <c r="E12" s="2">
        <f t="shared" si="0"/>
        <v>0.41418402046339159</v>
      </c>
      <c r="F12" s="2">
        <f>-(1-E12/MAX(E$2:E12))*100</f>
        <v>-30.945482104750045</v>
      </c>
    </row>
    <row r="13" spans="1:6" x14ac:dyDescent="0.25">
      <c r="A13" s="4">
        <v>41326</v>
      </c>
      <c r="B13" s="6">
        <v>232.43</v>
      </c>
      <c r="D13" s="2">
        <f>1+opt_F*(B13/-maxLoss)</f>
        <v>1.924653692820133</v>
      </c>
      <c r="E13" s="2">
        <f t="shared" si="0"/>
        <v>0.79716080449195614</v>
      </c>
      <c r="F13" s="2">
        <f>-(1-E13/MAX(E$2:E13))*100</f>
        <v>0</v>
      </c>
    </row>
    <row r="14" spans="1:6" x14ac:dyDescent="0.25">
      <c r="A14" s="4">
        <v>41327</v>
      </c>
      <c r="B14" s="6">
        <v>-6.4000000000000057</v>
      </c>
      <c r="D14" s="2">
        <f>1+opt_F*(B14/-maxLoss)</f>
        <v>0.97453950163899306</v>
      </c>
      <c r="E14" s="2">
        <f t="shared" si="0"/>
        <v>0.7768646931357297</v>
      </c>
      <c r="F14" s="2">
        <f>-(1-E14/MAX(E$2:E14))*100</f>
        <v>-2.5460498361006945</v>
      </c>
    </row>
    <row r="15" spans="1:6" x14ac:dyDescent="0.25">
      <c r="A15" s="4">
        <v>41330</v>
      </c>
      <c r="B15" s="6">
        <v>131.10000000000002</v>
      </c>
      <c r="D15" s="2">
        <f>1+opt_F*(B15/-maxLoss)</f>
        <v>1.5215423961137524</v>
      </c>
      <c r="E15" s="2">
        <f t="shared" si="0"/>
        <v>1.1820325666499132</v>
      </c>
      <c r="F15" s="2">
        <f>-(1-E15/MAX(E$2:E15))*100</f>
        <v>0</v>
      </c>
    </row>
    <row r="16" spans="1:6" x14ac:dyDescent="0.25">
      <c r="A16" s="4">
        <v>41334</v>
      </c>
      <c r="B16" s="6">
        <v>35.400000000000006</v>
      </c>
      <c r="D16" s="2">
        <f>1+opt_F*(B16/-maxLoss)</f>
        <v>1.1408283815593199</v>
      </c>
      <c r="E16" s="2">
        <f t="shared" si="0"/>
        <v>1.3484962999616295</v>
      </c>
      <c r="F16" s="2">
        <f>-(1-E16/MAX(E$2:E16))*100</f>
        <v>0</v>
      </c>
    </row>
    <row r="17" spans="1:6" x14ac:dyDescent="0.25">
      <c r="A17" s="4">
        <v>41337</v>
      </c>
      <c r="B17" s="6">
        <v>153.80000000000004</v>
      </c>
      <c r="D17" s="2">
        <f>1+opt_F*(B17/-maxLoss)</f>
        <v>1.611847601237949</v>
      </c>
      <c r="E17" s="2">
        <f t="shared" si="0"/>
        <v>2.1735705263714022</v>
      </c>
      <c r="F17" s="2">
        <f>-(1-E17/MAX(E$2:E17))*100</f>
        <v>0</v>
      </c>
    </row>
    <row r="18" spans="1:6" x14ac:dyDescent="0.25">
      <c r="A18" s="4">
        <v>41338</v>
      </c>
      <c r="B18" s="6">
        <v>-46</v>
      </c>
      <c r="D18" s="2">
        <f>1+opt_F*(B18/-maxLoss)</f>
        <v>0.81700266803026234</v>
      </c>
      <c r="E18" s="2">
        <f t="shared" si="0"/>
        <v>1.7758129191973773</v>
      </c>
      <c r="F18" s="2">
        <f>-(1-E18/MAX(E$2:E18))*100</f>
        <v>-18.299733196973765</v>
      </c>
    </row>
    <row r="19" spans="1:6" x14ac:dyDescent="0.25">
      <c r="A19" s="4">
        <v>41340</v>
      </c>
      <c r="B19" s="6">
        <v>-58.699999999999989</v>
      </c>
      <c r="D19" s="2">
        <f>1+opt_F*(B19/-maxLoss)</f>
        <v>0.76647949159513917</v>
      </c>
      <c r="E19" s="2">
        <f t="shared" si="0"/>
        <v>1.3611241834744856</v>
      </c>
      <c r="F19" s="2">
        <f>-(1-E19/MAX(E$2:E19))*100</f>
        <v>-37.378421037629231</v>
      </c>
    </row>
    <row r="20" spans="1:6" x14ac:dyDescent="0.25">
      <c r="A20" s="4">
        <v>41341</v>
      </c>
      <c r="B20" s="6">
        <v>16.82000000000005</v>
      </c>
      <c r="D20" s="2">
        <f>1+opt_F*(B20/-maxLoss)</f>
        <v>1.0669133722550217</v>
      </c>
      <c r="E20" s="2">
        <f t="shared" si="0"/>
        <v>1.4522015926486262</v>
      </c>
      <c r="F20" s="2">
        <f>-(1-E20/MAX(E$2:E20))*100</f>
        <v>-33.188200013322891</v>
      </c>
    </row>
    <row r="21" spans="1:6" x14ac:dyDescent="0.25">
      <c r="A21" s="4">
        <v>41345</v>
      </c>
      <c r="B21" s="6">
        <v>90.699999999999989</v>
      </c>
      <c r="D21" s="2">
        <f>1+opt_F*(B21/-maxLoss)</f>
        <v>1.3608230002098956</v>
      </c>
      <c r="E21" s="2">
        <f t="shared" si="0"/>
        <v>1.9761893282176921</v>
      </c>
      <c r="F21" s="2">
        <f>-(1-E21/MAX(E$2:E21))*100</f>
        <v>-9.0809658927065939</v>
      </c>
    </row>
    <row r="22" spans="1:6" x14ac:dyDescent="0.25">
      <c r="A22" s="4">
        <v>41346</v>
      </c>
      <c r="B22" s="6">
        <v>-85.699999999999989</v>
      </c>
      <c r="D22" s="2">
        <f>1+opt_F*(B22/-maxLoss)</f>
        <v>0.659068014134641</v>
      </c>
      <c r="E22" s="2">
        <f t="shared" si="0"/>
        <v>1.3024431761025046</v>
      </c>
      <c r="F22" s="2">
        <f>-(1-E22/MAX(E$2:E22))*100</f>
        <v>-40.078172743866439</v>
      </c>
    </row>
    <row r="23" spans="1:6" x14ac:dyDescent="0.25">
      <c r="A23" s="4">
        <v>41353</v>
      </c>
      <c r="B23" s="6">
        <v>39.5</v>
      </c>
      <c r="D23" s="2">
        <f>1+opt_F*(B23/-maxLoss)</f>
        <v>1.15713901332184</v>
      </c>
      <c r="E23" s="2">
        <f t="shared" si="0"/>
        <v>1.5071078117030157</v>
      </c>
      <c r="F23" s="2">
        <f>-(1-E23/MAX(E$2:E23))*100</f>
        <v>-30.662115932395871</v>
      </c>
    </row>
    <row r="24" spans="1:6" x14ac:dyDescent="0.25">
      <c r="A24" s="4">
        <v>41354</v>
      </c>
      <c r="B24" s="6">
        <v>-79.899999999999977</v>
      </c>
      <c r="D24" s="2">
        <f>1+opt_F*(B24/-maxLoss)</f>
        <v>0.68214159077430359</v>
      </c>
      <c r="E24" s="2">
        <f t="shared" si="0"/>
        <v>1.0280609201434747</v>
      </c>
      <c r="F24" s="2">
        <f>-(1-E24/MAX(E$2:E24))*100</f>
        <v>-52.701745461200275</v>
      </c>
    </row>
    <row r="25" spans="1:6" x14ac:dyDescent="0.25">
      <c r="A25" s="4">
        <v>41360</v>
      </c>
      <c r="B25" s="6">
        <v>-32.700000000000017</v>
      </c>
      <c r="D25" s="2">
        <f>1+opt_F*(B25/-maxLoss)</f>
        <v>0.86991276618672986</v>
      </c>
      <c r="E25" s="2">
        <f t="shared" si="0"/>
        <v>0.89432331885048488</v>
      </c>
      <c r="F25" s="2">
        <f>-(1-E25/MAX(E$2:E25))*100</f>
        <v>-58.854644558348681</v>
      </c>
    </row>
    <row r="26" spans="1:6" x14ac:dyDescent="0.25">
      <c r="A26" s="4">
        <v>41368</v>
      </c>
      <c r="B26" s="6">
        <v>51.000000000000028</v>
      </c>
      <c r="D26" s="2">
        <f>1+opt_F*(B26/-maxLoss)</f>
        <v>1.2028883463142743</v>
      </c>
      <c r="E26" s="2">
        <f t="shared" si="0"/>
        <v>1.0757710980823532</v>
      </c>
      <c r="F26" s="2">
        <f>-(1-E26/MAX(E$2:E26))*100</f>
        <v>-50.506731434279018</v>
      </c>
    </row>
    <row r="27" spans="1:6" x14ac:dyDescent="0.25">
      <c r="A27" s="4">
        <v>41369</v>
      </c>
      <c r="B27" s="6">
        <v>94.800000000000011</v>
      </c>
      <c r="D27" s="2">
        <f>1+opt_F*(B27/-maxLoss)</f>
        <v>1.3771336319724159</v>
      </c>
      <c r="E27" s="2">
        <f t="shared" si="0"/>
        <v>1.4814805594731051</v>
      </c>
      <c r="F27" s="2">
        <f>-(1-E27/MAX(E$2:E27))*100</f>
        <v>-31.841155301902468</v>
      </c>
    </row>
    <row r="28" spans="1:6" x14ac:dyDescent="0.25">
      <c r="A28" s="4">
        <v>41381</v>
      </c>
      <c r="B28" s="6">
        <v>145.32999999999987</v>
      </c>
      <c r="D28" s="2">
        <f>1+opt_F*(B28/-maxLoss)</f>
        <v>1.5781522229383032</v>
      </c>
      <c r="E28" s="2">
        <f t="shared" si="0"/>
        <v>2.338001838172362</v>
      </c>
      <c r="F28" s="2">
        <f>-(1-E28/MAX(E$2:E28))*100</f>
        <v>0</v>
      </c>
    </row>
    <row r="29" spans="1:6" x14ac:dyDescent="0.25">
      <c r="A29" s="4">
        <v>41387</v>
      </c>
      <c r="B29" s="6">
        <v>-14.600000000000023</v>
      </c>
      <c r="D29" s="2">
        <f>1+opt_F*(B29/-maxLoss)</f>
        <v>0.9419182381139527</v>
      </c>
      <c r="E29" s="2">
        <f t="shared" si="0"/>
        <v>2.2022065721184938</v>
      </c>
      <c r="F29" s="2">
        <f>-(1-E29/MAX(E$2:E29))*100</f>
        <v>-5.8081761886047412</v>
      </c>
    </row>
    <row r="30" spans="1:6" x14ac:dyDescent="0.25">
      <c r="A30" s="4">
        <v>41389</v>
      </c>
      <c r="B30" s="6">
        <v>38.100000000000023</v>
      </c>
      <c r="D30" s="2">
        <f>1+opt_F*(B30/-maxLoss)</f>
        <v>1.1515695293053698</v>
      </c>
      <c r="E30" s="2">
        <f t="shared" si="0"/>
        <v>2.5359939856876861</v>
      </c>
      <c r="F30" s="2">
        <f>-(1-E30/MAX(E$2:E30))*100</f>
        <v>0</v>
      </c>
    </row>
    <row r="31" spans="1:6" x14ac:dyDescent="0.25">
      <c r="A31" s="4">
        <v>41394</v>
      </c>
      <c r="B31" s="6">
        <v>100.11000000000001</v>
      </c>
      <c r="D31" s="2">
        <f>1+opt_F*(B31/-maxLoss)</f>
        <v>1.3982578892063138</v>
      </c>
      <c r="E31" s="2">
        <f t="shared" si="0"/>
        <v>3.5459735974675706</v>
      </c>
      <c r="F31" s="2">
        <f>-(1-E31/MAX(E$2:E31))*100</f>
        <v>0</v>
      </c>
    </row>
    <row r="32" spans="1:6" x14ac:dyDescent="0.25">
      <c r="A32" s="4">
        <v>41396</v>
      </c>
      <c r="B32" s="6">
        <v>26.42999999999995</v>
      </c>
      <c r="D32" s="2">
        <f>1+opt_F*(B32/-maxLoss)</f>
        <v>1.1051439018252207</v>
      </c>
      <c r="E32" s="2">
        <f t="shared" si="0"/>
        <v>3.9188110972745256</v>
      </c>
      <c r="F32" s="2">
        <f>-(1-E32/MAX(E$2:E32))*100</f>
        <v>0</v>
      </c>
    </row>
    <row r="33" spans="1:6" x14ac:dyDescent="0.25">
      <c r="A33" s="4">
        <v>41397</v>
      </c>
      <c r="B33" s="6">
        <v>-14.590000000000032</v>
      </c>
      <c r="D33" s="2">
        <f>1+opt_F*(B33/-maxLoss)</f>
        <v>0.94195802014264174</v>
      </c>
      <c r="E33" s="2">
        <f t="shared" si="0"/>
        <v>3.6913555425017255</v>
      </c>
      <c r="F33" s="2">
        <f>-(1-E33/MAX(E$2:E33))*100</f>
        <v>-5.8041979857358257</v>
      </c>
    </row>
    <row r="34" spans="1:6" x14ac:dyDescent="0.25">
      <c r="A34" s="4">
        <v>41400</v>
      </c>
      <c r="B34" s="6">
        <v>-152.80000000000007</v>
      </c>
      <c r="D34" s="2">
        <f>1+opt_F*(B34/-maxLoss)</f>
        <v>0.39213060163095825</v>
      </c>
      <c r="E34" s="2">
        <f t="shared" si="0"/>
        <v>1.4474934697149739</v>
      </c>
      <c r="F34" s="2">
        <f>-(1-E34/MAX(E$2:E34))*100</f>
        <v>-63.062943485035959</v>
      </c>
    </row>
    <row r="35" spans="1:6" x14ac:dyDescent="0.25">
      <c r="A35" s="4">
        <v>41403</v>
      </c>
      <c r="B35" s="6">
        <v>-30.79000000000002</v>
      </c>
      <c r="D35" s="2">
        <f>1+opt_F*(B35/-maxLoss)</f>
        <v>0.87751113366634292</v>
      </c>
      <c r="E35" s="2">
        <f t="shared" si="0"/>
        <v>1.2701916355842151</v>
      </c>
      <c r="F35" s="2">
        <f>-(1-E35/MAX(E$2:E35))*100</f>
        <v>-67.58732166325612</v>
      </c>
    </row>
    <row r="36" spans="1:6" x14ac:dyDescent="0.25">
      <c r="A36" s="4">
        <v>41408</v>
      </c>
      <c r="B36" s="6">
        <v>-14.600000000000023</v>
      </c>
      <c r="D36" s="2">
        <f>1+opt_F*(B36/-maxLoss)</f>
        <v>0.9419182381139527</v>
      </c>
      <c r="E36" s="2">
        <f t="shared" si="0"/>
        <v>1.1964166674565637</v>
      </c>
      <c r="F36" s="2">
        <f>-(1-E36/MAX(E$2:E36))*100</f>
        <v>-69.469907128499926</v>
      </c>
    </row>
    <row r="37" spans="1:6" x14ac:dyDescent="0.25">
      <c r="A37" s="4">
        <v>41411</v>
      </c>
      <c r="B37" s="6">
        <v>-17.699999999999989</v>
      </c>
      <c r="D37" s="2">
        <f>1+opt_F*(B37/-maxLoss)</f>
        <v>0.92958580922034018</v>
      </c>
      <c r="E37" s="2">
        <f t="shared" si="0"/>
        <v>1.1121719559823124</v>
      </c>
      <c r="F37" s="2">
        <f>-(1-E37/MAX(E$2:E37))*100</f>
        <v>-71.619658912474463</v>
      </c>
    </row>
    <row r="38" spans="1:6" x14ac:dyDescent="0.25">
      <c r="A38" s="4">
        <v>41416</v>
      </c>
      <c r="B38" s="6">
        <v>-14.899999999999977</v>
      </c>
      <c r="D38" s="2">
        <f>1+opt_F*(B38/-maxLoss)</f>
        <v>0.94072477725328074</v>
      </c>
      <c r="E38" s="2">
        <f t="shared" si="0"/>
        <v>1.0462477155588064</v>
      </c>
      <c r="F38" s="2">
        <f>-(1-E38/MAX(E$2:E38))*100</f>
        <v>-73.301909952065415</v>
      </c>
    </row>
    <row r="39" spans="1:6" x14ac:dyDescent="0.25">
      <c r="A39" s="4">
        <v>41418</v>
      </c>
      <c r="B39" s="6">
        <v>76.490000000000009</v>
      </c>
      <c r="D39" s="2">
        <f>1+opt_F*(B39/-maxLoss)</f>
        <v>1.3042927374427224</v>
      </c>
      <c r="E39" s="2">
        <f t="shared" si="0"/>
        <v>1.3646132969693905</v>
      </c>
      <c r="F39" s="2">
        <f>-(1-E39/MAX(E$2:E39))*100</f>
        <v>-65.177875046887095</v>
      </c>
    </row>
    <row r="40" spans="1:6" x14ac:dyDescent="0.25">
      <c r="A40" s="4">
        <v>41422</v>
      </c>
      <c r="B40" s="6">
        <v>-17.399999999999977</v>
      </c>
      <c r="D40" s="2">
        <f>1+opt_F*(B40/-maxLoss)</f>
        <v>0.93077927008101236</v>
      </c>
      <c r="E40" s="2">
        <f t="shared" si="0"/>
        <v>1.2701537684960131</v>
      </c>
      <c r="F40" s="2">
        <f>-(1-E40/MAX(E$2:E40))*100</f>
        <v>-67.588287953471763</v>
      </c>
    </row>
    <row r="41" spans="1:6" x14ac:dyDescent="0.25">
      <c r="A41" s="4">
        <v>41423</v>
      </c>
      <c r="B41" s="6">
        <v>-52.600000000000023</v>
      </c>
      <c r="D41" s="2">
        <f>1+opt_F*(B41/-maxLoss)</f>
        <v>0.79074652909547383</v>
      </c>
      <c r="E41" s="2">
        <f t="shared" si="0"/>
        <v>1.0043696838557583</v>
      </c>
      <c r="F41" s="2">
        <f>-(1-E41/MAX(E$2:E41))*100</f>
        <v>-74.370551197165838</v>
      </c>
    </row>
    <row r="42" spans="1:6" x14ac:dyDescent="0.25">
      <c r="A42" s="4">
        <v>41424</v>
      </c>
      <c r="B42" s="6">
        <v>-66.17999999999995</v>
      </c>
      <c r="D42" s="2">
        <f>1+opt_F*(B42/-maxLoss)</f>
        <v>0.73672253413571243</v>
      </c>
      <c r="E42" s="2">
        <f t="shared" si="0"/>
        <v>0.73994177869929856</v>
      </c>
      <c r="F42" s="2">
        <f>-(1-E42/MAX(E$2:E42))*100</f>
        <v>-81.118207529474518</v>
      </c>
    </row>
    <row r="43" spans="1:6" x14ac:dyDescent="0.25">
      <c r="A43" s="4">
        <v>41425</v>
      </c>
      <c r="B43" s="6">
        <v>-16</v>
      </c>
      <c r="D43" s="2">
        <f>1+opt_F*(B43/-maxLoss)</f>
        <v>0.93634875409748253</v>
      </c>
      <c r="E43" s="2">
        <f t="shared" si="0"/>
        <v>0.69284356258976332</v>
      </c>
      <c r="F43" s="2">
        <f>-(1-E43/MAX(E$2:E43))*100</f>
        <v>-82.320057145096243</v>
      </c>
    </row>
    <row r="44" spans="1:6" x14ac:dyDescent="0.25">
      <c r="A44" s="4">
        <v>41428</v>
      </c>
      <c r="B44" s="6">
        <v>-24.079999999999984</v>
      </c>
      <c r="D44" s="2">
        <f>1+opt_F*(B44/-maxLoss)</f>
        <v>0.90420487491671131</v>
      </c>
      <c r="E44" s="2">
        <f t="shared" si="0"/>
        <v>0.62647252684832555</v>
      </c>
      <c r="F44" s="2">
        <f>-(1-E44/MAX(E$2:E44))*100</f>
        <v>-84.013709482347139</v>
      </c>
    </row>
    <row r="45" spans="1:6" x14ac:dyDescent="0.25">
      <c r="A45" s="4">
        <v>41431</v>
      </c>
      <c r="B45" s="6">
        <v>-20.399999999999977</v>
      </c>
      <c r="D45" s="2">
        <f>1+opt_F*(B45/-maxLoss)</f>
        <v>0.91884466147429034</v>
      </c>
      <c r="E45" s="2">
        <f t="shared" si="0"/>
        <v>0.57563093685489297</v>
      </c>
      <c r="F45" s="2">
        <f>-(1-E45/MAX(E$2:E45))*100</f>
        <v>-85.311082301077604</v>
      </c>
    </row>
    <row r="46" spans="1:6" x14ac:dyDescent="0.25">
      <c r="A46" s="4">
        <v>41432</v>
      </c>
      <c r="B46" s="6">
        <v>-58.06</v>
      </c>
      <c r="D46" s="2">
        <f>1+opt_F*(B46/-maxLoss)</f>
        <v>0.7690255414312398</v>
      </c>
      <c r="E46" s="2">
        <f t="shared" si="0"/>
        <v>0.44267489287940587</v>
      </c>
      <c r="F46" s="2">
        <f>-(1-E46/MAX(E$2:E46))*100</f>
        <v>-88.703847113547283</v>
      </c>
    </row>
    <row r="47" spans="1:6" x14ac:dyDescent="0.25">
      <c r="A47" s="4">
        <v>41436</v>
      </c>
      <c r="B47" s="6">
        <v>-12.5</v>
      </c>
      <c r="D47" s="2">
        <f>1+opt_F*(B47/-maxLoss)</f>
        <v>0.95027246413865829</v>
      </c>
      <c r="E47" s="2">
        <f t="shared" si="0"/>
        <v>0.42066176126882959</v>
      </c>
      <c r="F47" s="2">
        <f>-(1-E47/MAX(E$2:E47))*100</f>
        <v>-89.265576961303552</v>
      </c>
    </row>
    <row r="48" spans="1:6" x14ac:dyDescent="0.25">
      <c r="A48" s="4">
        <v>41443</v>
      </c>
      <c r="B48" s="6">
        <v>-17.199999999999989</v>
      </c>
      <c r="D48" s="2">
        <f>1+opt_F*(B48/-maxLoss)</f>
        <v>0.93157491065479381</v>
      </c>
      <c r="E48" s="2">
        <f t="shared" si="0"/>
        <v>0.39187794266989812</v>
      </c>
      <c r="F48" s="2">
        <f>-(1-E48/MAX(E$2:E48))*100</f>
        <v>-90.000080816795602</v>
      </c>
    </row>
    <row r="49" spans="1:6" x14ac:dyDescent="0.25">
      <c r="A49" s="4">
        <v>41444</v>
      </c>
      <c r="B49" s="6">
        <v>34.300000000000011</v>
      </c>
      <c r="D49" s="2">
        <f>1+opt_F*(B49/-maxLoss)</f>
        <v>1.1364523584035218</v>
      </c>
      <c r="E49" s="2">
        <f t="shared" si="0"/>
        <v>0.44535061215352578</v>
      </c>
      <c r="F49" s="2">
        <f>-(1-E49/MAX(E$2:E49))*100</f>
        <v>-88.635568260402735</v>
      </c>
    </row>
    <row r="50" spans="1:6" x14ac:dyDescent="0.25">
      <c r="A50" s="4">
        <v>41452</v>
      </c>
      <c r="B50" s="6">
        <v>331.49</v>
      </c>
      <c r="D50" s="2">
        <f>1+opt_F*(B50/-maxLoss)</f>
        <v>2.3187344690140943</v>
      </c>
      <c r="E50" s="2">
        <f t="shared" si="0"/>
        <v>1.0326498151969075</v>
      </c>
      <c r="F50" s="2">
        <f>-(1-E50/MAX(E$2:E50))*100</f>
        <v>-73.648900404638027</v>
      </c>
    </row>
    <row r="51" spans="1:6" x14ac:dyDescent="0.25">
      <c r="A51" s="4">
        <v>41453</v>
      </c>
      <c r="B51" s="6">
        <v>5.8000000000000682</v>
      </c>
      <c r="D51" s="2">
        <f>1+opt_F*(B51/-maxLoss)</f>
        <v>1.0230735766396628</v>
      </c>
      <c r="E51" s="2">
        <f t="shared" si="0"/>
        <v>1.056476739849787</v>
      </c>
      <c r="F51" s="2">
        <f>-(1-E51/MAX(E$2:E51))*100</f>
        <v>-73.040886288585057</v>
      </c>
    </row>
    <row r="52" spans="1:6" x14ac:dyDescent="0.25">
      <c r="A52" s="4">
        <v>41456</v>
      </c>
      <c r="B52" s="6">
        <v>-27.100000000000023</v>
      </c>
      <c r="D52" s="2">
        <f>1+opt_F*(B52/-maxLoss)</f>
        <v>0.89219070225261099</v>
      </c>
      <c r="E52" s="2">
        <f t="shared" si="0"/>
        <v>0.94257872444013047</v>
      </c>
      <c r="F52" s="2">
        <f>-(1-E52/MAX(E$2:E52))*100</f>
        <v>-75.947329405704707</v>
      </c>
    </row>
    <row r="53" spans="1:6" x14ac:dyDescent="0.25">
      <c r="A53" s="4">
        <v>41458</v>
      </c>
      <c r="B53" s="6">
        <v>9.7000000000000455</v>
      </c>
      <c r="D53" s="2">
        <f>1+opt_F*(B53/-maxLoss)</f>
        <v>1.0385885678284015</v>
      </c>
      <c r="E53" s="2">
        <f t="shared" si="0"/>
        <v>0.97895148748179661</v>
      </c>
      <c r="F53" s="2">
        <f>-(1-E53/MAX(E$2:E53))*100</f>
        <v>-75.019171295022545</v>
      </c>
    </row>
    <row r="54" spans="1:6" x14ac:dyDescent="0.25">
      <c r="A54" s="4">
        <v>41459</v>
      </c>
      <c r="B54" s="6">
        <v>136.70000000000005</v>
      </c>
      <c r="D54" s="2">
        <f>1+opt_F*(B54/-maxLoss)</f>
        <v>1.5438203321796335</v>
      </c>
      <c r="E54" s="2">
        <f t="shared" si="0"/>
        <v>1.5113252105918935</v>
      </c>
      <c r="F54" s="2">
        <f>-(1-E54/MAX(E$2:E54))*100</f>
        <v>-61.434088730559175</v>
      </c>
    </row>
    <row r="55" spans="1:6" x14ac:dyDescent="0.25">
      <c r="A55" s="4">
        <v>41460</v>
      </c>
      <c r="B55" s="6">
        <v>92.799999999999955</v>
      </c>
      <c r="D55" s="2">
        <f>1+opt_F*(B55/-maxLoss)</f>
        <v>1.3691772262346009</v>
      </c>
      <c r="E55" s="2">
        <f t="shared" si="0"/>
        <v>2.0692720597766328</v>
      </c>
      <c r="F55" s="2">
        <f>-(1-E55/MAX(E$2:E55))*100</f>
        <v>-47.196432580897294</v>
      </c>
    </row>
    <row r="56" spans="1:6" x14ac:dyDescent="0.25">
      <c r="A56" s="4">
        <v>41464</v>
      </c>
      <c r="B56" s="6">
        <v>-2.7999999999999545</v>
      </c>
      <c r="D56" s="2">
        <f>1+opt_F*(B56/-maxLoss)</f>
        <v>0.98886103196705966</v>
      </c>
      <c r="E56" s="2">
        <f t="shared" si="0"/>
        <v>2.046222504451324</v>
      </c>
      <c r="F56" s="2">
        <f>-(1-E56/MAX(E$2:E56))*100</f>
        <v>-47.784609830403888</v>
      </c>
    </row>
    <row r="57" spans="1:6" x14ac:dyDescent="0.25">
      <c r="A57" s="4">
        <v>41465</v>
      </c>
      <c r="B57" s="6">
        <v>105.41999999999985</v>
      </c>
      <c r="D57" s="2">
        <f>1+opt_F*(B57/-maxLoss)</f>
        <v>1.4193821464402112</v>
      </c>
      <c r="E57" s="2">
        <f t="shared" si="0"/>
        <v>2.9043716904623849</v>
      </c>
      <c r="F57" s="2">
        <f>-(1-E57/MAX(E$2:E57))*100</f>
        <v>-25.886407423865577</v>
      </c>
    </row>
    <row r="58" spans="1:6" x14ac:dyDescent="0.25">
      <c r="A58" s="4">
        <v>41471</v>
      </c>
      <c r="B58" s="6">
        <v>237.36000000000013</v>
      </c>
      <c r="D58" s="2">
        <f>1+opt_F*(B58/-maxLoss)</f>
        <v>1.9442662329638467</v>
      </c>
      <c r="E58" s="2">
        <f t="shared" si="0"/>
        <v>5.6468718057421405</v>
      </c>
      <c r="F58" s="2">
        <f>-(1-E58/MAX(E$2:E58))*100</f>
        <v>0</v>
      </c>
    </row>
    <row r="59" spans="1:6" x14ac:dyDescent="0.25">
      <c r="A59" s="4">
        <v>41472</v>
      </c>
      <c r="B59" s="6">
        <v>-33.900000000000091</v>
      </c>
      <c r="D59" s="2">
        <f>1+opt_F*(B59/-maxLoss)</f>
        <v>0.86513892274404081</v>
      </c>
      <c r="E59" s="2">
        <f t="shared" si="0"/>
        <v>4.8853285908934518</v>
      </c>
      <c r="F59" s="2">
        <f>-(1-E59/MAX(E$2:E59))*100</f>
        <v>-13.48610772559592</v>
      </c>
    </row>
    <row r="60" spans="1:6" x14ac:dyDescent="0.25">
      <c r="A60" s="4">
        <v>41479</v>
      </c>
      <c r="B60" s="6">
        <v>-158.39999999999986</v>
      </c>
      <c r="D60" s="2">
        <f>1+opt_F*(B60/-maxLoss)</f>
        <v>0.3698526655650779</v>
      </c>
      <c r="E60" s="2">
        <f t="shared" si="0"/>
        <v>1.8068518015032291</v>
      </c>
      <c r="F60" s="2">
        <f>-(1-E60/MAX(E$2:E60))*100</f>
        <v>-68.002606333901653</v>
      </c>
    </row>
    <row r="61" spans="1:6" x14ac:dyDescent="0.25">
      <c r="A61" s="4">
        <v>41486</v>
      </c>
      <c r="B61" s="6">
        <v>-20.5</v>
      </c>
      <c r="D61" s="2">
        <f>1+opt_F*(B61/-maxLoss)</f>
        <v>0.9184468411873995</v>
      </c>
      <c r="E61" s="2">
        <f t="shared" si="0"/>
        <v>1.6594973295844029</v>
      </c>
      <c r="F61" s="2">
        <f>-(1-E61/MAX(E$2:E61))*100</f>
        <v>-70.612094861142253</v>
      </c>
    </row>
    <row r="62" spans="1:6" x14ac:dyDescent="0.25">
      <c r="A62" s="4">
        <v>41488</v>
      </c>
      <c r="B62" s="6">
        <v>2.1000000000000227</v>
      </c>
      <c r="D62" s="2">
        <f>1+opt_F*(B62/-maxLoss)</f>
        <v>1.0083542260247056</v>
      </c>
      <c r="E62" s="2">
        <f t="shared" si="0"/>
        <v>1.6733611453631463</v>
      </c>
      <c r="F62" s="2">
        <f>-(1-E62/MAX(E$2:E62))*100</f>
        <v>-70.366581659219648</v>
      </c>
    </row>
    <row r="63" spans="1:6" x14ac:dyDescent="0.25">
      <c r="A63" s="4">
        <v>41493</v>
      </c>
      <c r="B63" s="6">
        <v>-79</v>
      </c>
      <c r="D63" s="2">
        <f>1+opt_F*(B63/-maxLoss)</f>
        <v>0.68572197335632024</v>
      </c>
      <c r="E63" s="2">
        <f t="shared" si="0"/>
        <v>1.1474605067362089</v>
      </c>
      <c r="F63" s="2">
        <f>-(1-E63/MAX(E$2:E63))*100</f>
        <v>-79.679713898066723</v>
      </c>
    </row>
    <row r="64" spans="1:6" x14ac:dyDescent="0.25">
      <c r="A64" s="4">
        <v>41500</v>
      </c>
      <c r="B64" s="6">
        <v>292.89999999999998</v>
      </c>
      <c r="D64" s="2">
        <f>1+opt_F*(B64/-maxLoss)</f>
        <v>2.16521562030296</v>
      </c>
      <c r="E64" s="2">
        <f t="shared" si="0"/>
        <v>2.4844994128659894</v>
      </c>
      <c r="F64" s="2">
        <f>-(1-E64/MAX(E$2:E64))*100</f>
        <v>-56.00219912306892</v>
      </c>
    </row>
    <row r="65" spans="1:6" x14ac:dyDescent="0.25">
      <c r="A65" s="4">
        <v>41501</v>
      </c>
      <c r="B65" s="6">
        <v>-59</v>
      </c>
      <c r="D65" s="2">
        <f>1+opt_F*(B65/-maxLoss)</f>
        <v>0.76528603073446688</v>
      </c>
      <c r="E65" s="2">
        <f t="shared" si="0"/>
        <v>1.9013526940343264</v>
      </c>
      <c r="F65" s="2">
        <f>-(1-E65/MAX(E$2:E65))*100</f>
        <v>-66.329097605847977</v>
      </c>
    </row>
    <row r="66" spans="1:6" x14ac:dyDescent="0.25">
      <c r="A66" s="4">
        <v>41509</v>
      </c>
      <c r="B66" s="6">
        <v>-68.080000000000155</v>
      </c>
      <c r="D66" s="2">
        <f>1+opt_F*(B66/-maxLoss)</f>
        <v>0.72916394868478762</v>
      </c>
      <c r="E66" s="2">
        <f t="shared" si="0"/>
        <v>1.3863978382245283</v>
      </c>
      <c r="F66" s="2">
        <f>-(1-E66/MAX(E$2:E66))*100</f>
        <v>-75.448391854500031</v>
      </c>
    </row>
    <row r="67" spans="1:6" x14ac:dyDescent="0.25">
      <c r="A67" s="4">
        <v>41513</v>
      </c>
      <c r="B67" s="6">
        <v>-29.599999999999909</v>
      </c>
      <c r="D67" s="2">
        <f>1+opt_F*(B67/-maxLoss)</f>
        <v>0.88224519508034305</v>
      </c>
      <c r="E67" s="2">
        <f t="shared" si="0"/>
        <v>1.223142831243365</v>
      </c>
      <c r="F67" s="2">
        <f>-(1-E67/MAX(E$2:E67))*100</f>
        <v>-78.339461682137241</v>
      </c>
    </row>
    <row r="68" spans="1:6" x14ac:dyDescent="0.25">
      <c r="A68" s="4">
        <v>41514</v>
      </c>
      <c r="B68" s="6">
        <v>-35.5</v>
      </c>
      <c r="D68" s="2">
        <f>1+opt_F*(B68/-maxLoss)</f>
        <v>0.8587737981537894</v>
      </c>
      <c r="E68" s="2">
        <f t="shared" si="0"/>
        <v>1.0504030148714441</v>
      </c>
      <c r="F68" s="2">
        <f>-(1-E68/MAX(E$2:E68))*100</f>
        <v>-81.398497238713304</v>
      </c>
    </row>
    <row r="69" spans="1:6" x14ac:dyDescent="0.25">
      <c r="A69" s="4">
        <v>41522</v>
      </c>
      <c r="B69" s="6">
        <v>-64.699999999999932</v>
      </c>
      <c r="D69" s="2">
        <f>1+opt_F*(B69/-maxLoss)</f>
        <v>0.74261027438169536</v>
      </c>
      <c r="E69" s="2">
        <f t="shared" ref="E69:E132" si="1">E68*D69</f>
        <v>0.78004007108504314</v>
      </c>
      <c r="F69" s="2">
        <f>-(1-E69/MAX(E$2:E69))*100</f>
        <v>-86.186332930529019</v>
      </c>
    </row>
    <row r="70" spans="1:6" x14ac:dyDescent="0.25">
      <c r="A70" s="4">
        <v>41523</v>
      </c>
      <c r="B70" s="6">
        <v>59.799999999999955</v>
      </c>
      <c r="D70" s="2">
        <f>1+opt_F*(B70/-maxLoss)</f>
        <v>1.2378965315606587</v>
      </c>
      <c r="E70" s="2">
        <f t="shared" si="1"/>
        <v>0.9656088984745046</v>
      </c>
      <c r="F70" s="2">
        <f>-(1-E70/MAX(E$2:E70))*100</f>
        <v>-82.900109446568194</v>
      </c>
    </row>
    <row r="71" spans="1:6" x14ac:dyDescent="0.25">
      <c r="A71" s="4">
        <v>41528</v>
      </c>
      <c r="B71" s="6">
        <v>-69.300000000000068</v>
      </c>
      <c r="D71" s="2">
        <f>1+opt_F*(B71/-maxLoss)</f>
        <v>0.72431054118472105</v>
      </c>
      <c r="E71" s="2">
        <f t="shared" si="1"/>
        <v>0.69940070382685082</v>
      </c>
      <c r="F71" s="2">
        <f>-(1-E71/MAX(E$2:E71))*100</f>
        <v>-87.614369019044304</v>
      </c>
    </row>
    <row r="72" spans="1:6" x14ac:dyDescent="0.25">
      <c r="A72" s="4">
        <v>41535</v>
      </c>
      <c r="B72" s="6">
        <v>19.200000000000045</v>
      </c>
      <c r="D72" s="2">
        <f>1+opt_F*(B72/-maxLoss)</f>
        <v>1.0763814950830211</v>
      </c>
      <c r="E72" s="2">
        <f t="shared" si="1"/>
        <v>0.75282197524726291</v>
      </c>
      <c r="F72" s="2">
        <f>-(1-E72/MAX(E$2:E72))*100</f>
        <v>-86.668336007172314</v>
      </c>
    </row>
    <row r="73" spans="1:6" x14ac:dyDescent="0.25">
      <c r="A73" s="4">
        <v>41544</v>
      </c>
      <c r="B73" s="6">
        <v>223.96000000000004</v>
      </c>
      <c r="D73" s="2">
        <f>1+opt_F*(B73/-maxLoss)</f>
        <v>1.890958314520488</v>
      </c>
      <c r="E73" s="2">
        <f t="shared" si="1"/>
        <v>1.4235549734475488</v>
      </c>
      <c r="F73" s="2">
        <f>-(1-E73/MAX(E$2:E73))*100</f>
        <v>-74.790379126369103</v>
      </c>
    </row>
    <row r="74" spans="1:6" x14ac:dyDescent="0.25">
      <c r="A74" s="4">
        <v>41547</v>
      </c>
      <c r="B74" s="6">
        <v>-52.799999999999955</v>
      </c>
      <c r="D74" s="2">
        <f>1+opt_F*(B74/-maxLoss)</f>
        <v>0.7899508885216926</v>
      </c>
      <c r="E74" s="2">
        <f t="shared" si="1"/>
        <v>1.1245385161343657</v>
      </c>
      <c r="F74" s="2">
        <f>-(1-E74/MAX(E$2:E74))*100</f>
        <v>-80.085637591580266</v>
      </c>
    </row>
    <row r="75" spans="1:6" x14ac:dyDescent="0.25">
      <c r="A75" s="4">
        <v>41549</v>
      </c>
      <c r="B75" s="6">
        <v>-17.1400000000001</v>
      </c>
      <c r="D75" s="2">
        <f>1+opt_F*(B75/-maxLoss)</f>
        <v>0.93181360282692782</v>
      </c>
      <c r="E75" s="2">
        <f t="shared" si="1"/>
        <v>1.0478602862368107</v>
      </c>
      <c r="F75" s="2">
        <f>-(1-E75/MAX(E$2:E75))*100</f>
        <v>-81.443526216209278</v>
      </c>
    </row>
    <row r="76" spans="1:6" x14ac:dyDescent="0.25">
      <c r="A76" s="4">
        <v>41551</v>
      </c>
      <c r="B76" s="6">
        <v>-39.840000000000146</v>
      </c>
      <c r="D76" s="2">
        <f>1+opt_F*(B76/-maxLoss)</f>
        <v>0.841508397702731</v>
      </c>
      <c r="E76" s="2">
        <f t="shared" si="1"/>
        <v>0.88178323048746365</v>
      </c>
      <c r="F76" s="2">
        <f>-(1-E76/MAX(E$2:E76))*100</f>
        <v>-84.384571479189532</v>
      </c>
    </row>
    <row r="77" spans="1:6" x14ac:dyDescent="0.25">
      <c r="A77" s="4">
        <v>41556</v>
      </c>
      <c r="B77" s="6">
        <v>41.799999999999955</v>
      </c>
      <c r="D77" s="2">
        <f>1+opt_F*(B77/-maxLoss)</f>
        <v>1.1662888799203266</v>
      </c>
      <c r="E77" s="2">
        <f t="shared" si="1"/>
        <v>1.0284139762177511</v>
      </c>
      <c r="F77" s="2">
        <f>-(1-E77/MAX(E$2:E77))*100</f>
        <v>-81.787899360988021</v>
      </c>
    </row>
    <row r="78" spans="1:6" x14ac:dyDescent="0.25">
      <c r="A78" s="4">
        <v>41562</v>
      </c>
      <c r="B78" s="6">
        <v>74.299999999999955</v>
      </c>
      <c r="D78" s="2">
        <f>1+opt_F*(B78/-maxLoss)</f>
        <v>1.2955804731598151</v>
      </c>
      <c r="E78" s="2">
        <f t="shared" si="1"/>
        <v>1.3323930659123608</v>
      </c>
      <c r="F78" s="2">
        <f>-(1-E78/MAX(E$2:E78))*100</f>
        <v>-76.404758036874696</v>
      </c>
    </row>
    <row r="79" spans="1:6" x14ac:dyDescent="0.25">
      <c r="A79" s="4">
        <v>41563</v>
      </c>
      <c r="B79" s="6">
        <v>-56.799999999999955</v>
      </c>
      <c r="D79" s="2">
        <f>1+opt_F*(B79/-maxLoss)</f>
        <v>0.77403807704606331</v>
      </c>
      <c r="E79" s="2">
        <f t="shared" si="1"/>
        <v>1.0313229666083126</v>
      </c>
      <c r="F79" s="2">
        <f>-(1-E79/MAX(E$2:E79))*100</f>
        <v>-81.736384283425906</v>
      </c>
    </row>
    <row r="80" spans="1:6" x14ac:dyDescent="0.25">
      <c r="A80" s="4">
        <v>41564</v>
      </c>
      <c r="B80" s="6">
        <v>48.400000000000091</v>
      </c>
      <c r="D80" s="2">
        <f>1+opt_F*(B80/-maxLoss)</f>
        <v>1.1925450188551157</v>
      </c>
      <c r="E80" s="2">
        <f t="shared" si="1"/>
        <v>1.2298990666596239</v>
      </c>
      <c r="F80" s="2">
        <f>-(1-E80/MAX(E$2:E80))*100</f>
        <v>-78.219816050915568</v>
      </c>
    </row>
    <row r="81" spans="1:6" x14ac:dyDescent="0.25">
      <c r="A81" s="4">
        <v>41569</v>
      </c>
      <c r="B81" s="6">
        <v>78.099999999999909</v>
      </c>
      <c r="D81" s="2">
        <f>1+opt_F*(B81/-maxLoss)</f>
        <v>1.3106976440616629</v>
      </c>
      <c r="E81" s="2">
        <f t="shared" si="1"/>
        <v>1.6120258091044071</v>
      </c>
      <c r="F81" s="2">
        <f>-(1-E81/MAX(E$2:E81))*100</f>
        <v>-71.452764210705382</v>
      </c>
    </row>
    <row r="82" spans="1:6" x14ac:dyDescent="0.25">
      <c r="A82" s="4">
        <v>41576</v>
      </c>
      <c r="B82" s="6">
        <v>140.39999999999986</v>
      </c>
      <c r="D82" s="2">
        <f>1+opt_F*(B82/-maxLoss)</f>
        <v>1.5585396827945899</v>
      </c>
      <c r="E82" s="2">
        <f t="shared" si="1"/>
        <v>2.5124061931782746</v>
      </c>
      <c r="F82" s="2">
        <f>-(1-E82/MAX(E$2:E82))*100</f>
        <v>-55.508000188290417</v>
      </c>
    </row>
    <row r="83" spans="1:6" x14ac:dyDescent="0.25">
      <c r="A83" s="4">
        <v>41577</v>
      </c>
      <c r="B83" s="6">
        <v>-29.399999999999864</v>
      </c>
      <c r="D83" s="2">
        <f>1+opt_F*(B83/-maxLoss)</f>
        <v>0.88304083565412472</v>
      </c>
      <c r="E83" s="2">
        <f t="shared" si="1"/>
        <v>2.2185572643267419</v>
      </c>
      <c r="F83" s="2">
        <f>-(1-E83/MAX(E$2:E83))*100</f>
        <v>-60.711747306344812</v>
      </c>
    </row>
    <row r="84" spans="1:6" x14ac:dyDescent="0.25">
      <c r="A84" s="4">
        <v>41583</v>
      </c>
      <c r="B84" s="6">
        <v>-21.900000000000091</v>
      </c>
      <c r="D84" s="2">
        <f>1+opt_F*(B84/-maxLoss)</f>
        <v>0.91287735717092888</v>
      </c>
      <c r="E84" s="2">
        <f t="shared" si="1"/>
        <v>2.0252706921909622</v>
      </c>
      <c r="F84" s="2">
        <f>-(1-E84/MAX(E$2:E84))*100</f>
        <v>-64.134643713152428</v>
      </c>
    </row>
    <row r="85" spans="1:6" x14ac:dyDescent="0.25">
      <c r="A85" s="4">
        <v>41585</v>
      </c>
      <c r="B85" s="6">
        <v>-53.399999999999864</v>
      </c>
      <c r="D85" s="2">
        <f>1+opt_F*(B85/-maxLoss)</f>
        <v>0.78756396680034857</v>
      </c>
      <c r="E85" s="2">
        <f t="shared" si="1"/>
        <v>1.5950302201864019</v>
      </c>
      <c r="F85" s="2">
        <f>-(1-E85/MAX(E$2:E85))*100</f>
        <v>-71.7537377320225</v>
      </c>
    </row>
    <row r="86" spans="1:6" x14ac:dyDescent="0.25">
      <c r="A86" s="4">
        <v>41586</v>
      </c>
      <c r="B86" s="6">
        <v>-35.700000000000045</v>
      </c>
      <c r="D86" s="2">
        <f>1+opt_F*(B86/-maxLoss)</f>
        <v>0.85797815758000784</v>
      </c>
      <c r="E86" s="2">
        <f t="shared" si="1"/>
        <v>1.3685010895999634</v>
      </c>
      <c r="F86" s="2">
        <f>-(1-E86/MAX(E$2:E86))*100</f>
        <v>-75.765323940798964</v>
      </c>
    </row>
    <row r="87" spans="1:6" x14ac:dyDescent="0.25">
      <c r="A87" s="4">
        <v>41590</v>
      </c>
      <c r="B87" s="6">
        <v>105.09999999999991</v>
      </c>
      <c r="D87" s="2">
        <f>1+opt_F*(B87/-maxLoss)</f>
        <v>1.4181091215221611</v>
      </c>
      <c r="E87" s="2">
        <f t="shared" si="1"/>
        <v>1.9406838779747244</v>
      </c>
      <c r="F87" s="2">
        <f>-(1-E87/MAX(E$2:E87))*100</f>
        <v>-65.632584823312285</v>
      </c>
    </row>
    <row r="88" spans="1:6" x14ac:dyDescent="0.25">
      <c r="A88" s="4">
        <v>41591</v>
      </c>
      <c r="B88" s="6">
        <v>-79.600000000000136</v>
      </c>
      <c r="D88" s="2">
        <f>1+opt_F*(B88/-maxLoss)</f>
        <v>0.68333505163497521</v>
      </c>
      <c r="E88" s="2">
        <f t="shared" si="1"/>
        <v>1.3261373179630223</v>
      </c>
      <c r="F88" s="2">
        <f>-(1-E88/MAX(E$2:E88))*100</f>
        <v>-76.515540575677463</v>
      </c>
    </row>
    <row r="89" spans="1:6" x14ac:dyDescent="0.25">
      <c r="A89" s="4">
        <v>41598</v>
      </c>
      <c r="B89" s="6">
        <v>-42.400000000000091</v>
      </c>
      <c r="D89" s="2">
        <f>1+opt_F*(B89/-maxLoss)</f>
        <v>0.83132419835832838</v>
      </c>
      <c r="E89" s="2">
        <f t="shared" si="1"/>
        <v>1.1024500427686732</v>
      </c>
      <c r="F89" s="2">
        <f>-(1-E89/MAX(E$2:E89))*100</f>
        <v>-80.47680059519638</v>
      </c>
    </row>
    <row r="90" spans="1:6" x14ac:dyDescent="0.25">
      <c r="A90" s="4">
        <v>41605</v>
      </c>
      <c r="B90" s="6">
        <v>124.5</v>
      </c>
      <c r="D90" s="2">
        <f>1+opt_F*(B90/-maxLoss)</f>
        <v>1.4952862571789638</v>
      </c>
      <c r="E90" s="2">
        <f t="shared" si="1"/>
        <v>1.648478398178358</v>
      </c>
      <c r="F90" s="2">
        <f>-(1-E90/MAX(E$2:E90))*100</f>
        <v>-70.807228233832603</v>
      </c>
    </row>
    <row r="91" spans="1:6" x14ac:dyDescent="0.25">
      <c r="A91" s="4">
        <v>41610</v>
      </c>
      <c r="B91" s="6">
        <v>55.200000000000045</v>
      </c>
      <c r="D91" s="2">
        <f>1+opt_F*(B91/-maxLoss)</f>
        <v>1.2195967983636853</v>
      </c>
      <c r="E91" s="2">
        <f t="shared" si="1"/>
        <v>2.0104789765900217</v>
      </c>
      <c r="F91" s="2">
        <f>-(1-E91/MAX(E$2:E91))*100</f>
        <v>-64.39658901862046</v>
      </c>
    </row>
    <row r="92" spans="1:6" x14ac:dyDescent="0.25">
      <c r="A92" s="4">
        <v>41612</v>
      </c>
      <c r="B92" s="6">
        <v>-44.200000000000045</v>
      </c>
      <c r="D92" s="2">
        <f>1+opt_F*(B92/-maxLoss)</f>
        <v>0.82416343319429541</v>
      </c>
      <c r="E92" s="2">
        <f t="shared" si="1"/>
        <v>1.6569632557113858</v>
      </c>
      <c r="F92" s="2">
        <f>-(1-E92/MAX(E$2:E92))*100</f>
        <v>-70.656970572158755</v>
      </c>
    </row>
    <row r="93" spans="1:6" x14ac:dyDescent="0.25">
      <c r="A93" s="4">
        <v>41613</v>
      </c>
      <c r="B93" s="6">
        <v>-2.3799999999998818</v>
      </c>
      <c r="D93" s="2">
        <f>1+opt_F*(B93/-maxLoss)</f>
        <v>0.99053187717200097</v>
      </c>
      <c r="E93" s="2">
        <f t="shared" si="1"/>
        <v>1.6412749240848292</v>
      </c>
      <c r="F93" s="2">
        <f>-(1-E93/MAX(E$2:E93))*100</f>
        <v>-70.934793978927161</v>
      </c>
    </row>
    <row r="94" spans="1:6" x14ac:dyDescent="0.25">
      <c r="A94" s="4">
        <v>41626</v>
      </c>
      <c r="B94" s="6">
        <v>69.900000000000091</v>
      </c>
      <c r="D94" s="2">
        <f>1+opt_F*(B94/-maxLoss)</f>
        <v>1.2780763805366235</v>
      </c>
      <c r="E94" s="2">
        <f t="shared" si="1"/>
        <v>2.0976747144398602</v>
      </c>
      <c r="F94" s="2">
        <f>-(1-E94/MAX(E$2:E94))*100</f>
        <v>-62.852446689035943</v>
      </c>
    </row>
    <row r="95" spans="1:6" x14ac:dyDescent="0.25">
      <c r="A95" s="4">
        <v>41635</v>
      </c>
      <c r="B95" s="6">
        <v>73.989999999999782</v>
      </c>
      <c r="D95" s="2">
        <f>1+opt_F*(B95/-maxLoss)</f>
        <v>1.2943472302704533</v>
      </c>
      <c r="E95" s="2">
        <f t="shared" si="1"/>
        <v>2.7151194566435972</v>
      </c>
      <c r="F95" s="2">
        <f>-(1-E95/MAX(E$2:E95))*100</f>
        <v>-51.918167260629666</v>
      </c>
    </row>
    <row r="96" spans="1:6" x14ac:dyDescent="0.25">
      <c r="A96" s="4">
        <v>41648</v>
      </c>
      <c r="B96" s="6">
        <v>-105.59999999999991</v>
      </c>
      <c r="D96" s="2">
        <f>1+opt_F*(B96/-maxLoss)</f>
        <v>0.5799017770433853</v>
      </c>
      <c r="E96" s="2">
        <f t="shared" si="1"/>
        <v>1.5745025977926927</v>
      </c>
      <c r="F96" s="2">
        <f>-(1-E96/MAX(E$2:E96))*100</f>
        <v>-72.117259750936327</v>
      </c>
    </row>
    <row r="97" spans="1:6" x14ac:dyDescent="0.25">
      <c r="A97" s="4">
        <v>41649</v>
      </c>
      <c r="B97" s="6">
        <v>22.399999999999864</v>
      </c>
      <c r="D97" s="2">
        <f>1+opt_F*(B97/-maxLoss)</f>
        <v>1.0891117442635239</v>
      </c>
      <c r="E97" s="2">
        <f t="shared" si="1"/>
        <v>1.7148092706294491</v>
      </c>
      <c r="F97" s="2">
        <f>-(1-E97/MAX(E$2:E97))*100</f>
        <v>-69.632580132495491</v>
      </c>
    </row>
    <row r="98" spans="1:6" x14ac:dyDescent="0.25">
      <c r="A98" s="4">
        <v>41656</v>
      </c>
      <c r="B98" s="6">
        <v>79.799999999999955</v>
      </c>
      <c r="D98" s="2">
        <f>1+opt_F*(B98/-maxLoss)</f>
        <v>1.3174605889388056</v>
      </c>
      <c r="E98" s="2">
        <f t="shared" si="1"/>
        <v>2.2591936316011978</v>
      </c>
      <c r="F98" s="2">
        <f>-(1-E98/MAX(E$2:E98))*100</f>
        <v>-59.992121136805522</v>
      </c>
    </row>
    <row r="99" spans="1:6" x14ac:dyDescent="0.25">
      <c r="A99" s="4">
        <v>41661</v>
      </c>
      <c r="B99" s="6">
        <v>-17.900000000000091</v>
      </c>
      <c r="D99" s="2">
        <f>1+opt_F*(B99/-maxLoss)</f>
        <v>0.92879016864655828</v>
      </c>
      <c r="E99" s="2">
        <f t="shared" si="1"/>
        <v>2.0983168341001068</v>
      </c>
      <c r="F99" s="2">
        <f>-(1-E99/MAX(E$2:E99))*100</f>
        <v>-62.841075443462536</v>
      </c>
    </row>
    <row r="100" spans="1:6" x14ac:dyDescent="0.25">
      <c r="A100" s="4">
        <v>41662</v>
      </c>
      <c r="B100" s="6">
        <v>120.20000000000005</v>
      </c>
      <c r="D100" s="2">
        <f>1+opt_F*(B100/-maxLoss)</f>
        <v>1.4781799848426624</v>
      </c>
      <c r="E100" s="2">
        <f t="shared" si="1"/>
        <v>3.1016899460251994</v>
      </c>
      <c r="F100" s="2">
        <f>-(1-E100/MAX(E$2:E100))*100</f>
        <v>-45.072421462247817</v>
      </c>
    </row>
    <row r="101" spans="1:6" x14ac:dyDescent="0.25">
      <c r="A101" s="4">
        <v>41663</v>
      </c>
      <c r="B101" s="6">
        <v>78.099999999999909</v>
      </c>
      <c r="D101" s="2">
        <f>1+opt_F*(B101/-maxLoss)</f>
        <v>1.3106976440616629</v>
      </c>
      <c r="E101" s="2">
        <f t="shared" si="1"/>
        <v>4.0653777048649751</v>
      </c>
      <c r="F101" s="2">
        <f>-(1-E101/MAX(E$2:E101))*100</f>
        <v>-28.006552216556248</v>
      </c>
    </row>
    <row r="102" spans="1:6" x14ac:dyDescent="0.25">
      <c r="A102" s="4">
        <v>41668</v>
      </c>
      <c r="B102" s="6">
        <v>58.399999999999864</v>
      </c>
      <c r="D102" s="2">
        <f>1+opt_F*(B102/-maxLoss)</f>
        <v>1.2323270475441881</v>
      </c>
      <c r="E102" s="2">
        <f t="shared" si="1"/>
        <v>5.009874904188222</v>
      </c>
      <c r="F102" s="2">
        <f>-(1-E102/MAX(E$2:E102))*100</f>
        <v>-11.280527050502098</v>
      </c>
    </row>
    <row r="103" spans="1:6" x14ac:dyDescent="0.25">
      <c r="A103" s="4">
        <v>41676</v>
      </c>
      <c r="B103" s="6">
        <v>6</v>
      </c>
      <c r="D103" s="2">
        <f>1+opt_F*(B103/-maxLoss)</f>
        <v>1.023869217213444</v>
      </c>
      <c r="E103" s="2">
        <f t="shared" si="1"/>
        <v>5.1294566964884725</v>
      </c>
      <c r="F103" s="2">
        <f>-(1-E103/MAX(E$2:E103))*100</f>
        <v>-9.1628626796082635</v>
      </c>
    </row>
    <row r="104" spans="1:6" x14ac:dyDescent="0.25">
      <c r="A104" s="4">
        <v>41682</v>
      </c>
      <c r="B104" s="6">
        <v>-110.25999999999976</v>
      </c>
      <c r="D104" s="2">
        <f>1+opt_F*(B104/-maxLoss)</f>
        <v>0.56136335167427764</v>
      </c>
      <c r="E104" s="2">
        <f t="shared" si="1"/>
        <v>2.8794890034088367</v>
      </c>
      <c r="F104" s="2">
        <f>-(1-E104/MAX(E$2:E104))*100</f>
        <v>-49.007360137328284</v>
      </c>
    </row>
    <row r="105" spans="1:6" x14ac:dyDescent="0.25">
      <c r="A105" s="4">
        <v>41689</v>
      </c>
      <c r="B105" s="6">
        <v>4.7300000000002456</v>
      </c>
      <c r="D105" s="2">
        <f>1+opt_F*(B105/-maxLoss)</f>
        <v>1.0188168995699327</v>
      </c>
      <c r="E105" s="2">
        <f t="shared" si="1"/>
        <v>2.9336720587987064</v>
      </c>
      <c r="F105" s="2">
        <f>-(1-E105/MAX(E$2:E105))*100</f>
        <v>-48.047836754226644</v>
      </c>
    </row>
    <row r="106" spans="1:6" x14ac:dyDescent="0.25">
      <c r="A106" s="4">
        <v>41691</v>
      </c>
      <c r="B106" s="6">
        <v>1.2000000000000455</v>
      </c>
      <c r="D106" s="2">
        <f>1+opt_F*(B106/-maxLoss)</f>
        <v>1.0047738434426889</v>
      </c>
      <c r="E106" s="2">
        <f t="shared" si="1"/>
        <v>2.9476769499196025</v>
      </c>
      <c r="F106" s="2">
        <f>-(1-E106/MAX(E$2:E106))*100</f>
        <v>-47.799825260382299</v>
      </c>
    </row>
    <row r="107" spans="1:6" x14ac:dyDescent="0.25">
      <c r="A107" s="4">
        <v>41695</v>
      </c>
      <c r="B107" s="6">
        <v>6</v>
      </c>
      <c r="D107" s="2">
        <f>1+opt_F*(B107/-maxLoss)</f>
        <v>1.023869217213444</v>
      </c>
      <c r="E107" s="2">
        <f t="shared" si="1"/>
        <v>3.0180356913122957</v>
      </c>
      <c r="F107" s="2">
        <f>-(1-E107/MAX(E$2:E107))*100</f>
        <v>-46.553847950942639</v>
      </c>
    </row>
    <row r="108" spans="1:6" x14ac:dyDescent="0.25">
      <c r="A108" s="4">
        <v>41698</v>
      </c>
      <c r="B108" s="6">
        <v>-47.5</v>
      </c>
      <c r="D108" s="2">
        <f>1+opt_F*(B108/-maxLoss)</f>
        <v>0.81103536372690133</v>
      </c>
      <c r="E108" s="2">
        <f t="shared" si="1"/>
        <v>2.4477336746442377</v>
      </c>
      <c r="F108" s="2">
        <f>-(1-E108/MAX(E$2:E108))*100</f>
        <v>-56.653280633089487</v>
      </c>
    </row>
    <row r="109" spans="1:6" x14ac:dyDescent="0.25">
      <c r="A109" s="4">
        <v>41704</v>
      </c>
      <c r="B109" s="6">
        <v>-25.599999999999909</v>
      </c>
      <c r="D109" s="2">
        <f>1+opt_F*(B109/-maxLoss)</f>
        <v>0.89815800655597244</v>
      </c>
      <c r="E109" s="2">
        <f t="shared" si="1"/>
        <v>2.1984515977983938</v>
      </c>
      <c r="F109" s="2">
        <f>-(1-E109/MAX(E$2:E109))*100</f>
        <v>-61.067796942674491</v>
      </c>
    </row>
    <row r="110" spans="1:6" x14ac:dyDescent="0.25">
      <c r="A110" s="4">
        <v>41711</v>
      </c>
      <c r="B110" s="6">
        <v>123.5</v>
      </c>
      <c r="D110" s="2">
        <f>1+opt_F*(B110/-maxLoss)</f>
        <v>1.4913080543100565</v>
      </c>
      <c r="E110" s="2">
        <f t="shared" si="1"/>
        <v>3.2785685748075575</v>
      </c>
      <c r="F110" s="2">
        <f>-(1-E110/MAX(E$2:E110))*100</f>
        <v>-41.940092008575867</v>
      </c>
    </row>
    <row r="111" spans="1:6" x14ac:dyDescent="0.25">
      <c r="A111" s="4">
        <v>41712</v>
      </c>
      <c r="B111" s="6">
        <v>-18.5</v>
      </c>
      <c r="D111" s="2">
        <f>1+opt_F*(B111/-maxLoss)</f>
        <v>0.92640324692521425</v>
      </c>
      <c r="E111" s="2">
        <f t="shared" si="1"/>
        <v>3.0372765729686932</v>
      </c>
      <c r="F111" s="2">
        <f>-(1-E111/MAX(E$2:E111))*100</f>
        <v>-46.213112720565483</v>
      </c>
    </row>
    <row r="112" spans="1:6" x14ac:dyDescent="0.25">
      <c r="A112" s="4">
        <v>41717</v>
      </c>
      <c r="B112" s="6">
        <v>28</v>
      </c>
      <c r="D112" s="2">
        <f>1+opt_F*(B112/-maxLoss)</f>
        <v>1.1113896803294054</v>
      </c>
      <c r="E112" s="2">
        <f t="shared" si="1"/>
        <v>3.3755978395036679</v>
      </c>
      <c r="F112" s="2">
        <f>-(1-E112/MAX(E$2:E112))*100</f>
        <v>-40.221808540595518</v>
      </c>
    </row>
    <row r="113" spans="1:6" x14ac:dyDescent="0.25">
      <c r="A113" s="4">
        <v>41722</v>
      </c>
      <c r="B113" s="6">
        <v>163.3299999999997</v>
      </c>
      <c r="D113" s="2">
        <f>1+opt_F*(B113/-maxLoss)</f>
        <v>1.6497598745786346</v>
      </c>
      <c r="E113" s="2">
        <f t="shared" si="1"/>
        <v>5.5689258683274812</v>
      </c>
      <c r="F113" s="2">
        <f>-(1-E113/MAX(E$2:E113))*100</f>
        <v>-1.3803383553952497</v>
      </c>
    </row>
    <row r="114" spans="1:6" x14ac:dyDescent="0.25">
      <c r="A114" s="4">
        <v>41725</v>
      </c>
      <c r="B114" s="6">
        <v>-15.779999999999973</v>
      </c>
      <c r="D114" s="2">
        <f>1+opt_F*(B114/-maxLoss)</f>
        <v>0.93722395872864228</v>
      </c>
      <c r="E114" s="2">
        <f t="shared" si="1"/>
        <v>5.2193307481802238</v>
      </c>
      <c r="F114" s="2">
        <f>-(1-E114/MAX(E$2:E114))*100</f>
        <v>-7.571290304964295</v>
      </c>
    </row>
    <row r="115" spans="1:6" x14ac:dyDescent="0.25">
      <c r="A115" s="4">
        <v>41732</v>
      </c>
      <c r="B115" s="6">
        <v>-32.200000000000045</v>
      </c>
      <c r="D115" s="2">
        <f>1+opt_F*(B115/-maxLoss)</f>
        <v>0.87190186762118349</v>
      </c>
      <c r="E115" s="2">
        <f t="shared" si="1"/>
        <v>4.5507442270710063</v>
      </c>
      <c r="F115" s="2">
        <f>-(1-E115/MAX(E$2:E115))*100</f>
        <v>-19.411235395082173</v>
      </c>
    </row>
    <row r="116" spans="1:6" x14ac:dyDescent="0.25">
      <c r="A116" s="4">
        <v>41737</v>
      </c>
      <c r="B116" s="6">
        <v>40.809999999999945</v>
      </c>
      <c r="D116" s="2">
        <f>1+opt_F*(B116/-maxLoss)</f>
        <v>1.1623504590801084</v>
      </c>
      <c r="E116" s="2">
        <f t="shared" si="1"/>
        <v>5.2895596414921373</v>
      </c>
      <c r="F116" s="2">
        <f>-(1-E116/MAX(E$2:E116))*100</f>
        <v>-6.3276124647749672</v>
      </c>
    </row>
    <row r="117" spans="1:6" x14ac:dyDescent="0.25">
      <c r="A117" s="4">
        <v>41738</v>
      </c>
      <c r="B117" s="6">
        <v>119.17000000000007</v>
      </c>
      <c r="D117" s="2">
        <f>1+opt_F*(B117/-maxLoss)</f>
        <v>1.4740824358876881</v>
      </c>
      <c r="E117" s="2">
        <f t="shared" si="1"/>
        <v>7.7972469611039354</v>
      </c>
      <c r="F117" s="2">
        <f>-(1-E117/MAX(E$2:E117))*100</f>
        <v>0</v>
      </c>
    </row>
    <row r="118" spans="1:6" x14ac:dyDescent="0.25">
      <c r="A118" s="4">
        <v>41744</v>
      </c>
      <c r="B118" s="6">
        <v>2</v>
      </c>
      <c r="D118" s="2">
        <f>1+opt_F*(B118/-maxLoss)</f>
        <v>1.0079564057378148</v>
      </c>
      <c r="E118" s="2">
        <f t="shared" si="1"/>
        <v>7.8592850215644212</v>
      </c>
      <c r="F118" s="2">
        <f>-(1-E118/MAX(E$2:E118))*100</f>
        <v>0</v>
      </c>
    </row>
    <row r="119" spans="1:6" x14ac:dyDescent="0.25">
      <c r="A119" s="4">
        <v>41761</v>
      </c>
      <c r="B119" s="6">
        <v>19.599999999999909</v>
      </c>
      <c r="D119" s="2">
        <f>1+opt_F*(B119/-maxLoss)</f>
        <v>1.0779727762305835</v>
      </c>
      <c r="E119" s="2">
        <f t="shared" si="1"/>
        <v>8.4720952938832408</v>
      </c>
      <c r="F119" s="2">
        <f>-(1-E119/MAX(E$2:E119))*100</f>
        <v>0</v>
      </c>
    </row>
    <row r="120" spans="1:6" x14ac:dyDescent="0.25">
      <c r="A120" s="4">
        <v>41767</v>
      </c>
      <c r="B120" s="6">
        <v>74</v>
      </c>
      <c r="D120" s="2">
        <f>1+opt_F*(B120/-maxLoss)</f>
        <v>1.2943870122991432</v>
      </c>
      <c r="E120" s="2">
        <f t="shared" si="1"/>
        <v>10.966170115363159</v>
      </c>
      <c r="F120" s="2">
        <f>-(1-E120/MAX(E$2:E120))*100</f>
        <v>0</v>
      </c>
    </row>
    <row r="121" spans="1:6" x14ac:dyDescent="0.25">
      <c r="A121" s="4">
        <v>41795</v>
      </c>
      <c r="B121" s="6">
        <v>68.800000000000182</v>
      </c>
      <c r="D121" s="2">
        <f>1+opt_F*(B121/-maxLoss)</f>
        <v>1.2737003573808257</v>
      </c>
      <c r="E121" s="2">
        <f t="shared" si="1"/>
        <v>13.967614795036985</v>
      </c>
      <c r="F121" s="2">
        <f>-(1-E121/MAX(E$2:E121))*100</f>
        <v>0</v>
      </c>
    </row>
    <row r="122" spans="1:6" x14ac:dyDescent="0.25">
      <c r="A122" s="4">
        <v>41802</v>
      </c>
      <c r="B122" s="6">
        <v>189.74000000000024</v>
      </c>
      <c r="D122" s="2">
        <f>1+opt_F*(B122/-maxLoss)</f>
        <v>1.7548242123464797</v>
      </c>
      <c r="E122" s="2">
        <f t="shared" si="1"/>
        <v>24.510708631059813</v>
      </c>
      <c r="F122" s="2">
        <f>-(1-E122/MAX(E$2:E122))*100</f>
        <v>0</v>
      </c>
    </row>
    <row r="123" spans="1:6" x14ac:dyDescent="0.25">
      <c r="A123" s="4">
        <v>41828</v>
      </c>
      <c r="B123" s="6">
        <v>78.799999999999727</v>
      </c>
      <c r="D123" s="2">
        <f>1+opt_F*(B123/-maxLoss)</f>
        <v>1.3134823860698974</v>
      </c>
      <c r="E123" s="2">
        <f t="shared" si="1"/>
        <v>32.194384056988476</v>
      </c>
      <c r="F123" s="2">
        <f>-(1-E123/MAX(E$2:E123))*100</f>
        <v>0</v>
      </c>
    </row>
    <row r="124" spans="1:6" x14ac:dyDescent="0.25">
      <c r="A124" s="4">
        <v>41835</v>
      </c>
      <c r="B124" s="6">
        <v>9.4000000000000909</v>
      </c>
      <c r="D124" s="2">
        <f>1+opt_F*(B124/-maxLoss)</f>
        <v>1.0373951069677294</v>
      </c>
      <c r="E124" s="2">
        <f t="shared" si="1"/>
        <v>33.398296492559723</v>
      </c>
      <c r="F124" s="2">
        <f>-(1-E124/MAX(E$2:E124))*100</f>
        <v>0</v>
      </c>
    </row>
    <row r="125" spans="1:6" x14ac:dyDescent="0.25">
      <c r="A125" s="4">
        <v>41864</v>
      </c>
      <c r="B125" s="6">
        <v>122.20000000000027</v>
      </c>
      <c r="D125" s="2">
        <f>1+opt_F*(B125/-maxLoss)</f>
        <v>1.4861363905804781</v>
      </c>
      <c r="E125" s="2">
        <f t="shared" si="1"/>
        <v>49.634423800989346</v>
      </c>
      <c r="F125" s="2">
        <f>-(1-E125/MAX(E$2:E125))*100</f>
        <v>0</v>
      </c>
    </row>
    <row r="126" spans="1:6" x14ac:dyDescent="0.25">
      <c r="A126" s="4">
        <v>41870</v>
      </c>
      <c r="B126" s="6">
        <v>66.999999999999545</v>
      </c>
      <c r="D126" s="2">
        <f>1+opt_F*(B126/-maxLoss)</f>
        <v>1.2665395922167899</v>
      </c>
      <c r="E126" s="2">
        <f t="shared" si="1"/>
        <v>62.863962880820381</v>
      </c>
      <c r="F126" s="2">
        <f>-(1-E126/MAX(E$2:E126))*100</f>
        <v>0</v>
      </c>
    </row>
    <row r="127" spans="1:6" x14ac:dyDescent="0.25">
      <c r="A127" s="4">
        <v>41886</v>
      </c>
      <c r="B127" s="6">
        <v>119.5</v>
      </c>
      <c r="D127" s="2">
        <f>1+opt_F*(B127/-maxLoss)</f>
        <v>1.475395242834427</v>
      </c>
      <c r="E127" s="2">
        <f t="shared" si="1"/>
        <v>92.749191780082398</v>
      </c>
      <c r="F127" s="2">
        <f>-(1-E127/MAX(E$2:E127))*100</f>
        <v>0</v>
      </c>
    </row>
    <row r="128" spans="1:6" x14ac:dyDescent="0.25">
      <c r="A128" s="4">
        <v>41898</v>
      </c>
      <c r="B128" s="6">
        <v>169.40000000000009</v>
      </c>
      <c r="D128" s="2">
        <f>1+opt_F*(B128/-maxLoss)</f>
        <v>1.6739075659929039</v>
      </c>
      <c r="E128" s="2">
        <f t="shared" si="1"/>
        <v>155.25357386040679</v>
      </c>
      <c r="F128" s="2">
        <f>-(1-E128/MAX(E$2:E128))*100</f>
        <v>0</v>
      </c>
    </row>
    <row r="129" spans="1:6" x14ac:dyDescent="0.25">
      <c r="A129" s="4">
        <v>41899</v>
      </c>
      <c r="B129" s="6">
        <v>-64.869999999999891</v>
      </c>
      <c r="D129" s="2">
        <f>1+opt_F*(B129/-maxLoss)</f>
        <v>0.74193397989398124</v>
      </c>
      <c r="E129" s="2">
        <f t="shared" si="1"/>
        <v>115.18790194701579</v>
      </c>
      <c r="F129" s="2">
        <f>-(1-E129/MAX(E$2:E129))*100</f>
        <v>-25.806602010601875</v>
      </c>
    </row>
    <row r="130" spans="1:6" x14ac:dyDescent="0.25">
      <c r="A130" s="4">
        <v>41900</v>
      </c>
      <c r="B130" s="6">
        <v>-11.900000000000091</v>
      </c>
      <c r="D130" s="2">
        <f>1+opt_F*(B130/-maxLoss)</f>
        <v>0.95265938586000232</v>
      </c>
      <c r="E130" s="2">
        <f t="shared" si="1"/>
        <v>109.73483592734623</v>
      </c>
      <c r="F130" s="2">
        <f>-(1-E130/MAX(E$2:E130))*100</f>
        <v>-29.318963036553246</v>
      </c>
    </row>
    <row r="131" spans="1:6" x14ac:dyDescent="0.25">
      <c r="A131" s="4">
        <v>41901</v>
      </c>
      <c r="B131" s="6">
        <v>-66.199999999999818</v>
      </c>
      <c r="D131" s="2">
        <f>1+opt_F*(B131/-maxLoss)</f>
        <v>0.73664297007833479</v>
      </c>
      <c r="E131" s="2">
        <f t="shared" si="1"/>
        <v>80.835395458579086</v>
      </c>
      <c r="F131" s="2">
        <f>-(1-E131/MAX(E$2:E131))*100</f>
        <v>-47.93331100303002</v>
      </c>
    </row>
    <row r="132" spans="1:6" x14ac:dyDescent="0.25">
      <c r="A132" s="4">
        <v>41912</v>
      </c>
      <c r="B132" s="6">
        <v>40.400000000000091</v>
      </c>
      <c r="D132" s="2">
        <f>1+opt_F*(B132/-maxLoss)</f>
        <v>1.1607193959038569</v>
      </c>
      <c r="E132" s="2">
        <f t="shared" si="1"/>
        <v>93.827211384331292</v>
      </c>
      <c r="F132" s="2">
        <f>-(1-E132/MAX(E$2:E132))*100</f>
        <v>-39.56518420072301</v>
      </c>
    </row>
    <row r="133" spans="1:6" x14ac:dyDescent="0.25">
      <c r="A133" s="4">
        <v>41915</v>
      </c>
      <c r="B133" s="6">
        <v>-21.700000000000273</v>
      </c>
      <c r="D133" s="2">
        <f>1+opt_F*(B133/-maxLoss)</f>
        <v>0.91367299774470967</v>
      </c>
      <c r="E133" s="2">
        <f t="shared" ref="E133:E152" si="2">E132*D133</f>
        <v>85.727389495548522</v>
      </c>
      <c r="F133" s="2">
        <f>-(1-E133/MAX(E$2:E133))*100</f>
        <v>-44.782340680525259</v>
      </c>
    </row>
    <row r="134" spans="1:6" x14ac:dyDescent="0.25">
      <c r="A134" s="4">
        <v>41920</v>
      </c>
      <c r="B134" s="6">
        <v>140.80000000000018</v>
      </c>
      <c r="D134" s="2">
        <f>1+opt_F*(B134/-maxLoss)</f>
        <v>1.5601309639421541</v>
      </c>
      <c r="E134" s="2">
        <f t="shared" si="2"/>
        <v>133.7459548099346</v>
      </c>
      <c r="F134" s="2">
        <f>-(1-E134/MAX(E$2:E134))*100</f>
        <v>-13.853219939278393</v>
      </c>
    </row>
    <row r="135" spans="1:6" x14ac:dyDescent="0.25">
      <c r="A135" s="4">
        <v>41926</v>
      </c>
      <c r="B135" s="6">
        <v>219.42000000000007</v>
      </c>
      <c r="D135" s="2">
        <f>1+opt_F*(B135/-maxLoss)</f>
        <v>1.8728972734956488</v>
      </c>
      <c r="E135" s="2">
        <f t="shared" si="2"/>
        <v>250.49243410459877</v>
      </c>
      <c r="F135" s="2">
        <f>-(1-E135/MAX(E$2:E135))*100</f>
        <v>0</v>
      </c>
    </row>
    <row r="136" spans="1:6" x14ac:dyDescent="0.25">
      <c r="A136" s="4">
        <v>41927</v>
      </c>
      <c r="B136" s="6">
        <v>148.70000000000027</v>
      </c>
      <c r="D136" s="2">
        <f>1+opt_F*(B136/-maxLoss)</f>
        <v>1.5915587666065225</v>
      </c>
      <c r="E136" s="2">
        <f t="shared" si="2"/>
        <v>398.67342946778086</v>
      </c>
      <c r="F136" s="2">
        <f>-(1-E136/MAX(E$2:E136))*100</f>
        <v>0</v>
      </c>
    </row>
    <row r="137" spans="1:6" x14ac:dyDescent="0.25">
      <c r="A137" s="4">
        <v>41941</v>
      </c>
      <c r="B137" s="6">
        <v>274.64999999999964</v>
      </c>
      <c r="D137" s="2">
        <f>1+opt_F*(B137/-maxLoss)</f>
        <v>2.0926134179453992</v>
      </c>
      <c r="E137" s="2">
        <f t="shared" si="2"/>
        <v>834.26936788258695</v>
      </c>
      <c r="F137" s="2">
        <f>-(1-E137/MAX(E$2:E137))*100</f>
        <v>0</v>
      </c>
    </row>
    <row r="138" spans="1:6" x14ac:dyDescent="0.25">
      <c r="A138" s="4">
        <v>41943</v>
      </c>
      <c r="B138" s="6">
        <v>200.88999999999987</v>
      </c>
      <c r="D138" s="2">
        <f>1+opt_F*(B138/-maxLoss)</f>
        <v>1.799181174334795</v>
      </c>
      <c r="E138" s="2">
        <f t="shared" si="2"/>
        <v>1501.0017410185399</v>
      </c>
      <c r="F138" s="2">
        <f>-(1-E138/MAX(E$2:E138))*100</f>
        <v>0</v>
      </c>
    </row>
    <row r="139" spans="1:6" x14ac:dyDescent="0.25">
      <c r="A139" s="4">
        <v>41947</v>
      </c>
      <c r="B139" s="6">
        <v>-15.699999999999818</v>
      </c>
      <c r="D139" s="2">
        <f>1+opt_F*(B139/-maxLoss)</f>
        <v>0.93754221495815548</v>
      </c>
      <c r="E139" s="2">
        <f t="shared" si="2"/>
        <v>1407.2524969305696</v>
      </c>
      <c r="F139" s="2">
        <f>-(1-E139/MAX(E$2:E139))*100</f>
        <v>-6.245778504184452</v>
      </c>
    </row>
    <row r="140" spans="1:6" x14ac:dyDescent="0.25">
      <c r="A140" s="4">
        <v>41949</v>
      </c>
      <c r="B140" s="6">
        <v>57.599999999999909</v>
      </c>
      <c r="D140" s="2">
        <f>1+opt_F*(B140/-maxLoss)</f>
        <v>1.2291444852490625</v>
      </c>
      <c r="E140" s="2">
        <f t="shared" si="2"/>
        <v>1729.7166459551829</v>
      </c>
      <c r="F140" s="2">
        <f>-(1-E140/MAX(E$2:E140))*100</f>
        <v>0</v>
      </c>
    </row>
    <row r="141" spans="1:6" x14ac:dyDescent="0.25">
      <c r="A141" s="4">
        <v>41950</v>
      </c>
      <c r="B141" s="6">
        <v>51.120000000000346</v>
      </c>
      <c r="D141" s="2">
        <f>1+opt_F*(B141/-maxLoss)</f>
        <v>1.2033657306585446</v>
      </c>
      <c r="E141" s="2">
        <f t="shared" si="2"/>
        <v>2081.4817354921056</v>
      </c>
      <c r="F141" s="2">
        <f>-(1-E141/MAX(E$2:E141))*100</f>
        <v>0</v>
      </c>
    </row>
    <row r="142" spans="1:6" x14ac:dyDescent="0.25">
      <c r="A142" s="4">
        <v>41955</v>
      </c>
      <c r="B142" s="6">
        <v>30</v>
      </c>
      <c r="D142" s="2">
        <f>1+opt_F*(B142/-maxLoss)</f>
        <v>1.1193460860672202</v>
      </c>
      <c r="E142" s="2">
        <f t="shared" si="2"/>
        <v>2329.8984338434934</v>
      </c>
      <c r="F142" s="2">
        <f>-(1-E142/MAX(E$2:E142))*100</f>
        <v>0</v>
      </c>
    </row>
    <row r="143" spans="1:6" x14ac:dyDescent="0.25">
      <c r="A143" s="4">
        <v>41957</v>
      </c>
      <c r="B143" s="6">
        <v>103.09999999999991</v>
      </c>
      <c r="D143" s="2">
        <f>1+opt_F*(B143/-maxLoss)</f>
        <v>1.4101527157843463</v>
      </c>
      <c r="E143" s="2">
        <f t="shared" si="2"/>
        <v>3285.5126039860975</v>
      </c>
      <c r="F143" s="2">
        <f>-(1-E143/MAX(E$2:E143))*100</f>
        <v>0</v>
      </c>
    </row>
    <row r="144" spans="1:6" x14ac:dyDescent="0.25">
      <c r="A144" s="4">
        <v>41962</v>
      </c>
      <c r="B144" s="6">
        <v>27</v>
      </c>
      <c r="D144" s="2">
        <f>1+opt_F*(B144/-maxLoss)</f>
        <v>1.1074114774604982</v>
      </c>
      <c r="E144" s="2">
        <f t="shared" si="2"/>
        <v>3638.4143669953328</v>
      </c>
      <c r="F144" s="2">
        <f>-(1-E144/MAX(E$2:E144))*100</f>
        <v>0</v>
      </c>
    </row>
    <row r="145" spans="1:6" x14ac:dyDescent="0.25">
      <c r="A145" s="4">
        <v>41964</v>
      </c>
      <c r="B145" s="6">
        <v>102.90000000000009</v>
      </c>
      <c r="D145" s="2">
        <f>1+opt_F*(B145/-maxLoss)</f>
        <v>1.4093570752105657</v>
      </c>
      <c r="E145" s="2">
        <f t="shared" si="2"/>
        <v>5127.8250306726441</v>
      </c>
      <c r="F145" s="2">
        <f>-(1-E145/MAX(E$2:E145))*100</f>
        <v>0</v>
      </c>
    </row>
    <row r="146" spans="1:6" x14ac:dyDescent="0.25">
      <c r="A146" s="4">
        <v>41968</v>
      </c>
      <c r="B146" s="6">
        <v>122.90000000000055</v>
      </c>
      <c r="D146" s="2">
        <f>1+opt_F*(B146/-maxLoss)</f>
        <v>1.4889211325887142</v>
      </c>
      <c r="E146" s="2">
        <f t="shared" si="2"/>
        <v>7634.9270523858713</v>
      </c>
      <c r="F146" s="2">
        <f>-(1-E146/MAX(E$2:E146))*100</f>
        <v>0</v>
      </c>
    </row>
    <row r="147" spans="1:6" x14ac:dyDescent="0.25">
      <c r="A147" s="4">
        <v>41974</v>
      </c>
      <c r="B147" s="6">
        <v>-19.699999999999818</v>
      </c>
      <c r="D147" s="2">
        <f>1+opt_F*(B147/-maxLoss)</f>
        <v>0.92162940348252609</v>
      </c>
      <c r="E147" s="2">
        <f t="shared" si="2"/>
        <v>7036.5732649229922</v>
      </c>
      <c r="F147" s="2">
        <f>-(1-E147/MAX(E$2:E147))*100</f>
        <v>-7.8370596517473912</v>
      </c>
    </row>
    <row r="148" spans="1:6" x14ac:dyDescent="0.25">
      <c r="A148" s="4">
        <v>41977</v>
      </c>
      <c r="B148" s="6">
        <v>-26.399999999999636</v>
      </c>
      <c r="D148" s="2">
        <f>1+opt_F*(B148/-maxLoss)</f>
        <v>0.89497544426084763</v>
      </c>
      <c r="E148" s="2">
        <f t="shared" si="2"/>
        <v>6297.5602838484583</v>
      </c>
      <c r="F148" s="2">
        <f>-(1-E148/MAX(E$2:E148))*100</f>
        <v>-17.516431517436615</v>
      </c>
    </row>
    <row r="149" spans="1:6" x14ac:dyDescent="0.25">
      <c r="A149" s="4">
        <v>41978</v>
      </c>
      <c r="B149" s="6">
        <v>1</v>
      </c>
      <c r="D149" s="2">
        <f>1+opt_F*(B149/-maxLoss)</f>
        <v>1.0039782028689073</v>
      </c>
      <c r="E149" s="2">
        <f t="shared" si="2"/>
        <v>6322.6132562367811</v>
      </c>
      <c r="F149" s="2">
        <f>-(1-E149/MAX(E$2:E149))*100</f>
        <v>-17.18829514866157</v>
      </c>
    </row>
    <row r="150" spans="1:6" x14ac:dyDescent="0.25">
      <c r="A150" s="4">
        <v>41989</v>
      </c>
      <c r="B150" s="6">
        <v>27.500000000000909</v>
      </c>
      <c r="D150" s="2">
        <f>1+opt_F*(B150/-maxLoss)</f>
        <v>1.1094005788949555</v>
      </c>
      <c r="E150" s="2">
        <f t="shared" si="2"/>
        <v>7014.3108065980041</v>
      </c>
      <c r="F150" s="2">
        <f>-(1-E150/MAX(E$2:E150))*100</f>
        <v>-8.128646698646957</v>
      </c>
    </row>
    <row r="151" spans="1:6" x14ac:dyDescent="0.25">
      <c r="A151" s="4">
        <v>41990</v>
      </c>
      <c r="B151" s="6">
        <v>-8.1000000000003638</v>
      </c>
      <c r="D151" s="2">
        <f>1+opt_F*(B151/-maxLoss)</f>
        <v>0.96777655676184915</v>
      </c>
      <c r="E151" s="2">
        <f t="shared" si="2"/>
        <v>6788.2855604668448</v>
      </c>
      <c r="F151" s="2">
        <f>-(1-E151/MAX(E$2:E151))*100</f>
        <v>-11.089058036965216</v>
      </c>
    </row>
    <row r="152" spans="1:6" x14ac:dyDescent="0.25">
      <c r="A152" s="4">
        <v>41991</v>
      </c>
      <c r="B152" s="6">
        <v>-21.240000000000691</v>
      </c>
      <c r="D152" s="2">
        <f>1+opt_F*(B152/-maxLoss)</f>
        <v>0.91550297106440537</v>
      </c>
      <c r="E152" s="2">
        <f t="shared" si="2"/>
        <v>6214.6955990409988</v>
      </c>
      <c r="F152" s="2">
        <f>-(1-E152/MAX(E$2:E152))*100</f>
        <v>-18.601768472706738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G12" sqref="G12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3</v>
      </c>
      <c r="B1" s="2">
        <v>0.6301473344349221</v>
      </c>
    </row>
    <row r="2" spans="1:2" x14ac:dyDescent="0.25">
      <c r="A2" t="s">
        <v>4</v>
      </c>
      <c r="B2" s="2">
        <f>MIN(currentResult)</f>
        <v>-158.39999999999986</v>
      </c>
    </row>
    <row r="3" spans="1:2" x14ac:dyDescent="0.25">
      <c r="A3" t="s">
        <v>0</v>
      </c>
      <c r="B3" s="2">
        <f>PRODUCT('Сделки Keltner'!D:D)</f>
        <v>6214.6955990409988</v>
      </c>
    </row>
    <row r="4" spans="1:2" x14ac:dyDescent="0.25">
      <c r="B4" s="2"/>
    </row>
    <row r="5" spans="1:2" x14ac:dyDescent="0.25">
      <c r="A5" t="s">
        <v>6</v>
      </c>
      <c r="B5" s="2">
        <f>maxLoss/-opt_F</f>
        <v>251.36978503930891</v>
      </c>
    </row>
    <row r="6" spans="1:2" x14ac:dyDescent="0.25">
      <c r="B6" s="2"/>
    </row>
    <row r="7" spans="1:2" x14ac:dyDescent="0.25">
      <c r="A7" t="s">
        <v>7</v>
      </c>
      <c r="B7" s="2">
        <v>2000</v>
      </c>
    </row>
    <row r="8" spans="1:2" x14ac:dyDescent="0.25">
      <c r="A8" t="s">
        <v>11</v>
      </c>
      <c r="B8" s="2">
        <f>B7/B5*100</f>
        <v>795.64057378146799</v>
      </c>
    </row>
    <row r="9" spans="1:2" x14ac:dyDescent="0.25">
      <c r="B9" s="2"/>
    </row>
    <row r="10" spans="1:2" x14ac:dyDescent="0.25">
      <c r="A10" t="s">
        <v>14</v>
      </c>
      <c r="B10" s="2">
        <f>MIN('Сделки Keltner'!F:F)</f>
        <v>-90.000080816795602</v>
      </c>
    </row>
    <row r="11" spans="1:2" x14ac:dyDescent="0.25">
      <c r="A11" t="s">
        <v>15</v>
      </c>
      <c r="B11" s="2">
        <v>-90</v>
      </c>
    </row>
    <row r="12" spans="1:2" x14ac:dyDescent="0.25">
      <c r="B12" s="2"/>
    </row>
    <row r="13" spans="1:2" ht="29.25" customHeight="1" x14ac:dyDescent="0.25">
      <c r="A13" t="s">
        <v>16</v>
      </c>
      <c r="B13" s="2">
        <v>50</v>
      </c>
    </row>
    <row r="14" spans="1:2" ht="29.25" customHeight="1" x14ac:dyDescent="0.25">
      <c r="B14" s="2"/>
    </row>
    <row r="15" spans="1:2" ht="29.25" customHeight="1" x14ac:dyDescent="0.25">
      <c r="B15" s="2"/>
    </row>
    <row r="16" spans="1:2" ht="29.25" customHeight="1" x14ac:dyDescent="0.25">
      <c r="B16" s="2"/>
    </row>
    <row r="17" spans="1:2" ht="29.25" customHeight="1" x14ac:dyDescent="0.25">
      <c r="B17" s="2"/>
    </row>
    <row r="18" spans="1:2" ht="29.25" customHeight="1" x14ac:dyDescent="0.25">
      <c r="B18" s="2"/>
    </row>
    <row r="19" spans="1:2" x14ac:dyDescent="0.25">
      <c r="B19" s="2"/>
    </row>
    <row r="20" spans="1:2" x14ac:dyDescent="0.25">
      <c r="A20" t="s">
        <v>8</v>
      </c>
      <c r="B20" s="2">
        <f>COUNT(currentResult)</f>
        <v>151</v>
      </c>
    </row>
    <row r="21" spans="1:2" x14ac:dyDescent="0.25">
      <c r="A21" t="s">
        <v>9</v>
      </c>
      <c r="B21" s="2">
        <f>B3^(1/B20)</f>
        <v>1.0595512930865734</v>
      </c>
    </row>
    <row r="22" spans="1:2" x14ac:dyDescent="0.25">
      <c r="A22" t="s">
        <v>10</v>
      </c>
      <c r="B22" s="2">
        <f>(B21-1)*B5</f>
        <v>14.96939574198483</v>
      </c>
    </row>
    <row r="23" spans="1:2" x14ac:dyDescent="0.25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Сделки Keltner</vt:lpstr>
      <vt:lpstr>Поиск оптимального F</vt:lpstr>
      <vt:lpstr>TWR (100%)</vt:lpstr>
      <vt:lpstr>DrawDawn (100%)</vt:lpstr>
      <vt:lpstr>currentResult</vt:lpstr>
      <vt:lpstr>maxLoss</vt:lpstr>
      <vt:lpstr>opt_F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2015-03-15T09:26:48Z</dcterms:modified>
</cp:coreProperties>
</file>